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90" windowWidth="15315" windowHeight="762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62" i="1" l="1"/>
  <c r="I62" i="1"/>
  <c r="J62" i="1"/>
  <c r="G62" i="1"/>
  <c r="K67" i="1"/>
  <c r="G55" i="1"/>
  <c r="H55" i="1"/>
  <c r="I55" i="1"/>
  <c r="P14" i="1" l="1"/>
  <c r="P39" i="1"/>
  <c r="O39" i="1"/>
  <c r="M39" i="1"/>
  <c r="L39" i="1"/>
  <c r="G40" i="1"/>
  <c r="G39" i="1" s="1"/>
  <c r="J40" i="1" l="1"/>
  <c r="J39" i="1" s="1"/>
  <c r="J38" i="1" s="1"/>
  <c r="K78" i="1"/>
  <c r="K74" i="1"/>
  <c r="K56" i="1" l="1"/>
  <c r="K62" i="1" l="1"/>
  <c r="M15" i="1"/>
  <c r="G16" i="1"/>
  <c r="G15" i="1" s="1"/>
  <c r="H16" i="1"/>
  <c r="H15" i="1" s="1"/>
  <c r="I16" i="1"/>
  <c r="I15" i="1" s="1"/>
  <c r="J16" i="1"/>
  <c r="J15" i="1" s="1"/>
  <c r="L16" i="1"/>
  <c r="L15" i="1" s="1"/>
  <c r="M16" i="1"/>
  <c r="O16" i="1"/>
  <c r="Q16" i="1" s="1"/>
  <c r="K17" i="1"/>
  <c r="N17" i="1"/>
  <c r="Q17" i="1"/>
  <c r="K18" i="1"/>
  <c r="N18" i="1"/>
  <c r="Q18" i="1"/>
  <c r="K19" i="1"/>
  <c r="N19" i="1"/>
  <c r="Q19" i="1"/>
  <c r="K20" i="1"/>
  <c r="N20" i="1"/>
  <c r="Q20" i="1"/>
  <c r="F21" i="1"/>
  <c r="L21" i="1"/>
  <c r="G22" i="1"/>
  <c r="G21" i="1" s="1"/>
  <c r="H22" i="1"/>
  <c r="H21" i="1" s="1"/>
  <c r="I22" i="1"/>
  <c r="I21" i="1" s="1"/>
  <c r="J22" i="1"/>
  <c r="L22" i="1"/>
  <c r="M22" i="1"/>
  <c r="M21" i="1" s="1"/>
  <c r="N22" i="1"/>
  <c r="O22" i="1"/>
  <c r="Q22" i="1" s="1"/>
  <c r="K23" i="1"/>
  <c r="N23" i="1"/>
  <c r="Q23" i="1"/>
  <c r="K24" i="1"/>
  <c r="N24" i="1"/>
  <c r="Q24" i="1"/>
  <c r="K25" i="1"/>
  <c r="N25" i="1"/>
  <c r="Q25" i="1"/>
  <c r="K26" i="1"/>
  <c r="N26" i="1"/>
  <c r="Q26" i="1"/>
  <c r="F28" i="1"/>
  <c r="G28" i="1"/>
  <c r="H28" i="1"/>
  <c r="I28" i="1"/>
  <c r="J28" i="1"/>
  <c r="L28" i="1"/>
  <c r="M28" i="1"/>
  <c r="O28" i="1"/>
  <c r="Q28" i="1" s="1"/>
  <c r="K29" i="1"/>
  <c r="N29" i="1"/>
  <c r="Q29" i="1"/>
  <c r="K30" i="1"/>
  <c r="F31" i="1"/>
  <c r="G31" i="1"/>
  <c r="H31" i="1"/>
  <c r="I31" i="1"/>
  <c r="J31" i="1"/>
  <c r="L31" i="1"/>
  <c r="M31" i="1"/>
  <c r="N31" i="1" s="1"/>
  <c r="O31" i="1"/>
  <c r="Q31" i="1" s="1"/>
  <c r="K32" i="1"/>
  <c r="N32" i="1"/>
  <c r="Q32" i="1"/>
  <c r="G33" i="1"/>
  <c r="H33" i="1"/>
  <c r="I33" i="1"/>
  <c r="J33" i="1"/>
  <c r="L33" i="1"/>
  <c r="M33" i="1"/>
  <c r="O33" i="1"/>
  <c r="Q33" i="1" s="1"/>
  <c r="K34" i="1"/>
  <c r="N34" i="1"/>
  <c r="Q34" i="1"/>
  <c r="F36" i="1"/>
  <c r="F35" i="1" s="1"/>
  <c r="G36" i="1"/>
  <c r="G35" i="1" s="1"/>
  <c r="H36" i="1"/>
  <c r="H35" i="1" s="1"/>
  <c r="I36" i="1"/>
  <c r="I35" i="1" s="1"/>
  <c r="J36" i="1"/>
  <c r="J35" i="1" s="1"/>
  <c r="L36" i="1"/>
  <c r="L35" i="1" s="1"/>
  <c r="M36" i="1"/>
  <c r="M35" i="1" s="1"/>
  <c r="O36" i="1"/>
  <c r="O35" i="1" s="1"/>
  <c r="Q35" i="1" s="1"/>
  <c r="K37" i="1"/>
  <c r="N37" i="1"/>
  <c r="Q37" i="1"/>
  <c r="F40" i="1"/>
  <c r="H40" i="1"/>
  <c r="H39" i="1" s="1"/>
  <c r="H38" i="1" s="1"/>
  <c r="I40" i="1"/>
  <c r="I39" i="1" s="1"/>
  <c r="I38" i="1" s="1"/>
  <c r="L40" i="1"/>
  <c r="M40" i="1"/>
  <c r="O40" i="1"/>
  <c r="Q40" i="1" s="1"/>
  <c r="K41" i="1"/>
  <c r="N41" i="1"/>
  <c r="Q41" i="1"/>
  <c r="K42" i="1"/>
  <c r="N42" i="1"/>
  <c r="Q42" i="1"/>
  <c r="K43" i="1"/>
  <c r="N43" i="1"/>
  <c r="Q43" i="1"/>
  <c r="K44" i="1"/>
  <c r="N44" i="1"/>
  <c r="Q44" i="1"/>
  <c r="F46" i="1"/>
  <c r="F45" i="1" s="1"/>
  <c r="G46" i="1"/>
  <c r="G45" i="1" s="1"/>
  <c r="K45" i="1" s="1"/>
  <c r="H46" i="1"/>
  <c r="H45" i="1" s="1"/>
  <c r="I46" i="1"/>
  <c r="I45" i="1" s="1"/>
  <c r="L46" i="1"/>
  <c r="L45" i="1" s="1"/>
  <c r="M46" i="1"/>
  <c r="M45" i="1" s="1"/>
  <c r="O46" i="1"/>
  <c r="Q46" i="1" s="1"/>
  <c r="K47" i="1"/>
  <c r="N47" i="1"/>
  <c r="Q47" i="1"/>
  <c r="K49" i="1"/>
  <c r="N49" i="1"/>
  <c r="Q49" i="1"/>
  <c r="K50" i="1"/>
  <c r="N50" i="1"/>
  <c r="Q50" i="1"/>
  <c r="F51" i="1"/>
  <c r="G51" i="1"/>
  <c r="H52" i="1"/>
  <c r="H51" i="1" s="1"/>
  <c r="I52" i="1"/>
  <c r="I51" i="1" s="1"/>
  <c r="J52" i="1"/>
  <c r="K52" i="1" s="1"/>
  <c r="L52" i="1"/>
  <c r="L51" i="1" s="1"/>
  <c r="M52" i="1"/>
  <c r="M51" i="1" s="1"/>
  <c r="O52" i="1"/>
  <c r="Q52" i="1" s="1"/>
  <c r="K53" i="1"/>
  <c r="N53" i="1"/>
  <c r="Q53" i="1"/>
  <c r="K54" i="1"/>
  <c r="F58" i="1"/>
  <c r="F57" i="1" s="1"/>
  <c r="F55" i="1" s="1"/>
  <c r="G58" i="1"/>
  <c r="G57" i="1" s="1"/>
  <c r="H58" i="1"/>
  <c r="H57" i="1" s="1"/>
  <c r="I58" i="1"/>
  <c r="I57" i="1" s="1"/>
  <c r="J58" i="1"/>
  <c r="J57" i="1" s="1"/>
  <c r="J55" i="1" s="1"/>
  <c r="L58" i="1"/>
  <c r="L57" i="1" s="1"/>
  <c r="L55" i="1" s="1"/>
  <c r="M58" i="1"/>
  <c r="M57" i="1" s="1"/>
  <c r="M55" i="1" s="1"/>
  <c r="O58" i="1"/>
  <c r="Q58" i="1" s="1"/>
  <c r="K59" i="1"/>
  <c r="N59" i="1"/>
  <c r="Q59" i="1"/>
  <c r="K60" i="1"/>
  <c r="N60" i="1"/>
  <c r="Q60" i="1"/>
  <c r="G61" i="1"/>
  <c r="F62" i="1"/>
  <c r="F61" i="1" s="1"/>
  <c r="H61" i="1"/>
  <c r="I61" i="1"/>
  <c r="L62" i="1"/>
  <c r="L61" i="1" s="1"/>
  <c r="M62" i="1"/>
  <c r="M61" i="1" s="1"/>
  <c r="O62" i="1"/>
  <c r="Q62" i="1" s="1"/>
  <c r="K63" i="1"/>
  <c r="N63" i="1"/>
  <c r="Q63" i="1"/>
  <c r="K64" i="1"/>
  <c r="N64" i="1"/>
  <c r="Q64" i="1"/>
  <c r="K65" i="1"/>
  <c r="N65" i="1"/>
  <c r="Q65" i="1"/>
  <c r="K66" i="1"/>
  <c r="K68" i="1"/>
  <c r="K69" i="1"/>
  <c r="K70" i="1"/>
  <c r="K71" i="1"/>
  <c r="K72" i="1"/>
  <c r="K73" i="1"/>
  <c r="N73" i="1"/>
  <c r="Q73" i="1"/>
  <c r="K75" i="1"/>
  <c r="N75" i="1"/>
  <c r="Q75" i="1"/>
  <c r="K76" i="1"/>
  <c r="K77" i="1"/>
  <c r="G79" i="1"/>
  <c r="K79" i="1" s="1"/>
  <c r="H79" i="1"/>
  <c r="I79" i="1"/>
  <c r="L79" i="1"/>
  <c r="N79" i="1" s="1"/>
  <c r="M79" i="1"/>
  <c r="O79" i="1"/>
  <c r="Q79" i="1"/>
  <c r="K40" i="1" l="1"/>
  <c r="G38" i="1"/>
  <c r="K38" i="1" s="1"/>
  <c r="M14" i="1"/>
  <c r="N61" i="1"/>
  <c r="L38" i="1"/>
  <c r="F39" i="1"/>
  <c r="F38" i="1" s="1"/>
  <c r="K28" i="1"/>
  <c r="K36" i="1"/>
  <c r="K22" i="1"/>
  <c r="N21" i="1"/>
  <c r="G27" i="1"/>
  <c r="O57" i="1"/>
  <c r="Q57" i="1" s="1"/>
  <c r="N62" i="1"/>
  <c r="K46" i="1"/>
  <c r="Q39" i="1"/>
  <c r="M27" i="1"/>
  <c r="I27" i="1"/>
  <c r="O27" i="1"/>
  <c r="Q27" i="1" s="1"/>
  <c r="N33" i="1"/>
  <c r="K33" i="1"/>
  <c r="K31" i="1"/>
  <c r="F27" i="1"/>
  <c r="L27" i="1"/>
  <c r="H27" i="1"/>
  <c r="N40" i="1"/>
  <c r="K39" i="1"/>
  <c r="K16" i="1"/>
  <c r="N45" i="1"/>
  <c r="K35" i="1"/>
  <c r="K57" i="1"/>
  <c r="N52" i="1"/>
  <c r="K55" i="1"/>
  <c r="O51" i="1"/>
  <c r="Q51" i="1" s="1"/>
  <c r="N35" i="1"/>
  <c r="K15" i="1"/>
  <c r="N55" i="1"/>
  <c r="N51" i="1"/>
  <c r="N15" i="1"/>
  <c r="O61" i="1"/>
  <c r="Q61" i="1" s="1"/>
  <c r="J51" i="1"/>
  <c r="K51" i="1" s="1"/>
  <c r="N36" i="1"/>
  <c r="J27" i="1"/>
  <c r="O21" i="1"/>
  <c r="Q21" i="1" s="1"/>
  <c r="N16" i="1"/>
  <c r="J61" i="1"/>
  <c r="K61" i="1" s="1"/>
  <c r="K58" i="1"/>
  <c r="N57" i="1"/>
  <c r="O45" i="1"/>
  <c r="Q45" i="1" s="1"/>
  <c r="M38" i="1"/>
  <c r="N28" i="1"/>
  <c r="J21" i="1"/>
  <c r="O15" i="1"/>
  <c r="N58" i="1"/>
  <c r="Q36" i="1"/>
  <c r="N46" i="1"/>
  <c r="K160" i="1"/>
  <c r="Q159" i="1"/>
  <c r="N159" i="1"/>
  <c r="K159" i="1"/>
  <c r="K146" i="1"/>
  <c r="K92" i="1"/>
  <c r="N27" i="1" l="1"/>
  <c r="G14" i="1"/>
  <c r="L14" i="1"/>
  <c r="F14" i="1"/>
  <c r="N39" i="1"/>
  <c r="K27" i="1"/>
  <c r="H14" i="1"/>
  <c r="I14" i="1"/>
  <c r="N38" i="1"/>
  <c r="J14" i="1"/>
  <c r="O38" i="1"/>
  <c r="Q38" i="1" s="1"/>
  <c r="O55" i="1"/>
  <c r="Q55" i="1" s="1"/>
  <c r="Q15" i="1"/>
  <c r="K21" i="1"/>
  <c r="K14" i="1" l="1"/>
  <c r="O14" i="1"/>
  <c r="N14" i="1"/>
  <c r="Q14" i="1"/>
  <c r="K85" i="1"/>
  <c r="H82" i="1" l="1"/>
  <c r="I82" i="1"/>
  <c r="J82" i="1"/>
  <c r="L82" i="1"/>
  <c r="M82" i="1"/>
  <c r="O82" i="1"/>
  <c r="P82" i="1"/>
  <c r="G82" i="1"/>
  <c r="H152" i="1" l="1"/>
  <c r="H151" i="1" s="1"/>
  <c r="I152" i="1"/>
  <c r="I151" i="1" s="1"/>
  <c r="J152" i="1"/>
  <c r="J151" i="1" s="1"/>
  <c r="G152" i="1"/>
  <c r="G151" i="1" s="1"/>
  <c r="K151" i="1" l="1"/>
  <c r="H107" i="1"/>
  <c r="I107" i="1"/>
  <c r="J107" i="1"/>
  <c r="L107" i="1"/>
  <c r="M107" i="1"/>
  <c r="O107" i="1"/>
  <c r="P107" i="1"/>
  <c r="G107" i="1"/>
  <c r="K150" i="1"/>
  <c r="K97" i="1" l="1"/>
  <c r="K98" i="1"/>
  <c r="Q80" i="1" l="1"/>
  <c r="N80" i="1"/>
  <c r="K80" i="1"/>
  <c r="L99" i="1" l="1"/>
  <c r="L86" i="1" s="1"/>
  <c r="M99" i="1"/>
  <c r="M86" i="1" s="1"/>
  <c r="O99" i="1"/>
  <c r="O86" i="1" s="1"/>
  <c r="P99" i="1"/>
  <c r="P86" i="1" s="1"/>
  <c r="H99" i="1"/>
  <c r="H86" i="1" s="1"/>
  <c r="I99" i="1"/>
  <c r="I86" i="1" s="1"/>
  <c r="J99" i="1"/>
  <c r="J86" i="1" s="1"/>
  <c r="G99" i="1"/>
  <c r="G86" i="1" s="1"/>
  <c r="K105" i="1"/>
  <c r="Q104" i="1"/>
  <c r="N104" i="1"/>
  <c r="K104" i="1"/>
  <c r="Q103" i="1"/>
  <c r="N103" i="1"/>
  <c r="K103" i="1"/>
  <c r="K161" i="1" l="1"/>
  <c r="Q146" i="1" l="1"/>
  <c r="Q145" i="1"/>
  <c r="Q141" i="1"/>
  <c r="Q140" i="1"/>
  <c r="Q139" i="1"/>
  <c r="Q136" i="1"/>
  <c r="Q133" i="1"/>
  <c r="Q130" i="1"/>
  <c r="Q124" i="1"/>
  <c r="Q119" i="1"/>
  <c r="Q114" i="1"/>
  <c r="Q113" i="1"/>
  <c r="Q108" i="1"/>
  <c r="Q88" i="1"/>
  <c r="Q89" i="1"/>
  <c r="Q90" i="1"/>
  <c r="Q91" i="1"/>
  <c r="Q93" i="1"/>
  <c r="Q94" i="1"/>
  <c r="Q95" i="1"/>
  <c r="Q96" i="1"/>
  <c r="Q98" i="1"/>
  <c r="Q100" i="1"/>
  <c r="Q101" i="1"/>
  <c r="Q102" i="1"/>
  <c r="Q106" i="1"/>
  <c r="Q87" i="1"/>
  <c r="P152" i="1"/>
  <c r="P151" i="1" s="1"/>
  <c r="Q152" i="1"/>
  <c r="Q151" i="1" s="1"/>
  <c r="N158" i="1"/>
  <c r="N152" i="1" s="1"/>
  <c r="N151" i="1" s="1"/>
  <c r="M152" i="1"/>
  <c r="M151" i="1" s="1"/>
  <c r="N146" i="1"/>
  <c r="N145" i="1"/>
  <c r="N141" i="1"/>
  <c r="N140" i="1"/>
  <c r="N139" i="1"/>
  <c r="N136" i="1"/>
  <c r="N133" i="1"/>
  <c r="N130" i="1"/>
  <c r="N124" i="1"/>
  <c r="N119" i="1"/>
  <c r="N114" i="1"/>
  <c r="N113" i="1"/>
  <c r="N108" i="1"/>
  <c r="N88" i="1"/>
  <c r="N89" i="1"/>
  <c r="N90" i="1"/>
  <c r="N91" i="1"/>
  <c r="N93" i="1"/>
  <c r="N94" i="1"/>
  <c r="N95" i="1"/>
  <c r="N96" i="1"/>
  <c r="N98" i="1"/>
  <c r="N100" i="1"/>
  <c r="N101" i="1"/>
  <c r="N102" i="1"/>
  <c r="N106" i="1"/>
  <c r="N87" i="1"/>
  <c r="Q107" i="1" l="1"/>
  <c r="N107" i="1"/>
  <c r="N99" i="1"/>
  <c r="N86" i="1" s="1"/>
  <c r="Q99" i="1"/>
  <c r="Q86" i="1" s="1"/>
  <c r="K158" i="1"/>
  <c r="K157" i="1"/>
  <c r="K154" i="1"/>
  <c r="K155" i="1"/>
  <c r="K153" i="1"/>
  <c r="K145" i="1"/>
  <c r="K141" i="1"/>
  <c r="K140" i="1"/>
  <c r="K139" i="1"/>
  <c r="K136" i="1"/>
  <c r="K133" i="1"/>
  <c r="K130" i="1"/>
  <c r="K124" i="1"/>
  <c r="K119" i="1"/>
  <c r="K114" i="1"/>
  <c r="K113" i="1"/>
  <c r="K108" i="1"/>
  <c r="K88" i="1"/>
  <c r="K89" i="1"/>
  <c r="K90" i="1"/>
  <c r="K91" i="1"/>
  <c r="K93" i="1"/>
  <c r="K94" i="1"/>
  <c r="K95" i="1"/>
  <c r="K96" i="1"/>
  <c r="K100" i="1"/>
  <c r="K101" i="1"/>
  <c r="K102" i="1"/>
  <c r="K106" i="1"/>
  <c r="K87" i="1"/>
  <c r="Q84" i="1"/>
  <c r="Q83" i="1"/>
  <c r="N84" i="1"/>
  <c r="N83" i="1"/>
  <c r="K84" i="1"/>
  <c r="K83" i="1"/>
  <c r="M81" i="1"/>
  <c r="P81" i="1"/>
  <c r="P162" i="1" s="1"/>
  <c r="N82" i="1" l="1"/>
  <c r="K82" i="1"/>
  <c r="Q82" i="1"/>
  <c r="Q81" i="1" s="1"/>
  <c r="K152" i="1"/>
  <c r="K107" i="1"/>
  <c r="I81" i="1"/>
  <c r="N81" i="1"/>
  <c r="H81" i="1"/>
  <c r="K99" i="1"/>
  <c r="K86" i="1" s="1"/>
  <c r="J81" i="1"/>
  <c r="J162" i="1" s="1"/>
  <c r="K81" i="1" l="1"/>
  <c r="M162" i="1" l="1"/>
  <c r="I162" i="1"/>
  <c r="H162" i="1"/>
  <c r="L152" i="1" l="1"/>
  <c r="L151" i="1" s="1"/>
  <c r="O152" i="1"/>
  <c r="O151" i="1" s="1"/>
  <c r="K162" i="1" l="1"/>
  <c r="K165" i="1" s="1"/>
  <c r="N162" i="1"/>
  <c r="F152" i="1"/>
  <c r="F151" i="1" s="1"/>
  <c r="F99" i="1" l="1"/>
  <c r="F86" i="1" s="1"/>
  <c r="G81" i="1" l="1"/>
  <c r="G162" i="1" s="1"/>
  <c r="G165" i="1" s="1"/>
  <c r="F107" i="1"/>
  <c r="F82" i="1" l="1"/>
  <c r="F81" i="1" s="1"/>
  <c r="F162" i="1" s="1"/>
  <c r="O81" i="1" l="1"/>
  <c r="L81" i="1"/>
  <c r="L162" i="1" s="1"/>
  <c r="O162" i="1" l="1"/>
  <c r="Q162" i="1" l="1"/>
</calcChain>
</file>

<file path=xl/sharedStrings.xml><?xml version="1.0" encoding="utf-8"?>
<sst xmlns="http://schemas.openxmlformats.org/spreadsheetml/2006/main" count="262" uniqueCount="233">
  <si>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</si>
  <si>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</si>
  <si>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</si>
  <si>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</si>
  <si>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</si>
  <si>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</si>
  <si>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</si>
  <si>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</si>
  <si>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 физических  лиц в виде фиксированных авансовых платежей с доходов, полученных  физическими  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</si>
  <si>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</si>
  <si>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</si>
  <si>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</si>
  <si>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</si>
  <si>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</si>
  <si>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</si>
  <si>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r>
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 , в </t>
    </r>
    <r>
      <rPr>
        <sz val="10"/>
        <color theme="1"/>
        <rFont val="Times New Roman"/>
        <family val="1"/>
        <charset val="204"/>
      </rPr>
      <t>том числе казенных)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</si>
  <si>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</si>
  <si>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</si>
  <si>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</si>
  <si>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</si>
  <si>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</si>
  <si>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</si>
  <si>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Плата за размещение отходов производства и потребления 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</si>
  <si>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</si>
  <si>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</si>
  <si>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</si>
  <si>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ШТРАФЫ, САНКЦИИ, ВОЗМЕЩЕНИЕ УЩЕРБА</t>
  </si>
  <si>
    <t>БЕЗВОЗМЕЗДНЫЕ ПЕРЕЧИСЛЕНИЯ</t>
  </si>
  <si>
    <t>Дотации бюджетам муниципальных образований</t>
  </si>
  <si>
    <t>Субсидии бюджетам муниципальных образований</t>
  </si>
  <si>
    <t>Субвенции бюджетам муниципальных образований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</si>
  <si>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</si>
  <si>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Субвенция бюджетам муниципальных районов  на  обеспечение предоставления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</si>
  <si>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</si>
  <si>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</si>
  <si>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</si>
  <si>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</si>
  <si>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</si>
  <si>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</si>
  <si>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</si>
  <si>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</si>
  <si>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</si>
  <si>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</si>
  <si>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</si>
  <si>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</si>
  <si>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</si>
  <si>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</si>
  <si>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</si>
  <si>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</si>
  <si>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</si>
  <si>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</si>
  <si>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</si>
  <si>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</si>
  <si>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</si>
  <si>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</si>
  <si>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</si>
  <si>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</si>
  <si>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00011600000000000000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</si>
  <si>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</si>
  <si>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</si>
  <si>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</si>
  <si>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</si>
  <si>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</si>
  <si>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</si>
  <si>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</si>
  <si>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</si>
  <si>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</si>
  <si>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</si>
  <si>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</si>
  <si>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</si>
  <si>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</si>
  <si>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</si>
  <si>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</si>
  <si>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</si>
  <si>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</si>
  <si>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</si>
  <si>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</si>
  <si>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</si>
  <si>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</si>
  <si>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</si>
  <si>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</si>
  <si>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</si>
  <si>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</t>
    </r>
    <r>
      <rPr>
        <sz val="10"/>
        <color theme="1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</si>
  <si>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00011105013130000120</t>
  </si>
  <si>
    <t>00011406013130000430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</si>
  <si>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</si>
  <si>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</si>
  <si>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 xml:space="preserve">Доходы, поступающие в порядке возмещения расходов, понесеннях в связи с эксплуатацией имущества муниципальных районов </t>
  </si>
  <si>
    <t>Прочие субсидии  бюджетам муниципальных районов, в т.ч.</t>
  </si>
  <si>
    <t>рублей</t>
  </si>
  <si>
    <t>Сумма на 2018 год</t>
  </si>
  <si>
    <t>Сумма на 2019 год</t>
  </si>
  <si>
    <t xml:space="preserve">Субвенции бюджетам муниципальных районов  (городских округов)на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</si>
  <si>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</si>
  <si>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</si>
  <si>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</si>
  <si>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</si>
  <si>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</si>
  <si>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Субвенция бюджетам муниципальных районов  (городских округов)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</si>
  <si>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</si>
  <si>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</si>
  <si>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</si>
  <si>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00020000000000000000</t>
  </si>
  <si>
    <t>сумма изменений на 2018 год</t>
  </si>
  <si>
    <t>00011406013050000430</t>
  </si>
  <si>
    <t>(РУБЛЕЙ)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</si>
  <si>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</si>
  <si>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r>
      <t xml:space="preserve">ДОХОДЫ ОТ ИСПОЛЬЗОВАНИЯ ИМУЩЕСТВА, НАХОДЯЩЕГОСЯ В ГОСУДАРСТВЕННОЙ И </t>
    </r>
    <r>
      <rPr>
        <b/>
        <sz val="10"/>
        <color theme="1"/>
        <rFont val="Times New Roman"/>
        <family val="1"/>
        <charset val="204"/>
      </rPr>
      <t>МУНИЦИПАЛЬНОЙ СОБСТВЕННОСТИ</t>
    </r>
  </si>
  <si>
    <t xml:space="preserve">Сумма на 2020 год </t>
  </si>
  <si>
    <t>(рублей)</t>
  </si>
  <si>
    <t>00011105013050000120</t>
  </si>
  <si>
    <t>00010302000010000110</t>
  </si>
  <si>
    <t>Акцизы по подакцизным товарам (продукции), производимым на территории Российской Федерации</t>
  </si>
  <si>
    <t xml:space="preserve">Налог, взимаемый в связи с применением патентной системы налогообложения </t>
  </si>
  <si>
    <t>00010504000020000110</t>
  </si>
  <si>
    <r>
      <t xml:space="preserve">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</si>
  <si>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t>00011302000000000130</t>
  </si>
  <si>
    <t>Доходы от компенсации затрат государства</t>
  </si>
  <si>
    <t xml:space="preserve">Доходы от продажи земельных участков, находящихся в государственной и муниципальной собственности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</si>
  <si>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</si>
  <si>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</si>
  <si>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00020215001050000150</t>
  </si>
  <si>
    <t>00020215002050000150</t>
  </si>
  <si>
    <t>00020235260050000150</t>
  </si>
  <si>
    <t>00020230029050000150</t>
  </si>
  <si>
    <t>00020235082050000150</t>
  </si>
  <si>
    <t>00020240000000000150</t>
  </si>
  <si>
    <t>00020240014050000150</t>
  </si>
  <si>
    <t>'00020240014050000150</t>
  </si>
  <si>
    <t>00020210000000000150</t>
  </si>
  <si>
    <t>00020220000000000150</t>
  </si>
  <si>
    <t>00020229999050000150</t>
  </si>
  <si>
    <t>00020229999050000150 (8047)</t>
  </si>
  <si>
    <t>00020230000000000150</t>
  </si>
  <si>
    <t>00020230024050000150</t>
  </si>
  <si>
    <t>00020235118050000150</t>
  </si>
  <si>
    <t>'00020235120050000150</t>
  </si>
  <si>
    <t xml:space="preserve">Сумма на 2021 год </t>
  </si>
  <si>
    <t>Сумма на 2022 год</t>
  </si>
  <si>
    <t xml:space="preserve">Дотации  на поддержку мер по обеспечению сбалансированности бюджетов муниципальных районов </t>
  </si>
  <si>
    <t>Субвенции бюджетам муниципальных районов на выравнивание бюджетной обеспеченности поселений</t>
  </si>
  <si>
    <t>Субвенции бюджетам муниципальных районов  (городских округов)  на осуществление отдельных полномочий в сфере образования</t>
  </si>
  <si>
    <t xml:space="preserve">Субсидия бюджетам муниципальных образований на софинансирование объектов капитальных вложений муниципальой собственности в рамках подпрограммы "Чистая вода"государственной прогаммы "Развитие топливноэнергетического комплекса и жилищно-коммунального хозяйства Брянской области" </t>
  </si>
  <si>
    <t xml:space="preserve">Субсидия бюджетам муниципальных образований на строительство и реконструкцию (модернизацию) объектов питьевого водоснабжения в рамках регионального проекта  "Чистая вода"государственной прогаммы "Развитие топливноэнергетического комплекса и жилищно-коммунального хозяйства Брянской области" </t>
  </si>
  <si>
    <t>Субсидия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"Развитине культуры и туризма в Брянской области"</t>
  </si>
  <si>
    <t>Субсидии бюджетам муниципальных районов на реализацию мероприятий по проведению оздоровительной кампании детей в рамках государственной программы "Развитие образования и науки Брянской области"</t>
  </si>
  <si>
    <t>Субсидия бюджетам муниципальных районов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 в сфере образования</t>
  </si>
  <si>
    <t>Субсидия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</si>
  <si>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Субсидия бюджетам муниципальных образований на софинансирование объектов капитальных вложений муниципальной собственности в рамках подпрограммы "Развитие социальной и инженерной инфраструктуры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</si>
  <si>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00020220077050000150</t>
  </si>
  <si>
    <t xml:space="preserve">Субсидия 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 </t>
  </si>
  <si>
    <t>00020225497050000150</t>
  </si>
  <si>
    <t>Субсидии бюджетам муниципальных районов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</si>
  <si>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 xml:space="preserve">Субсидии бюджетам муниципальных районов на оснащение объектов спортивной инфраструктуры спортивно-технологическим оборудованием в рамках регионального проекта "Спорт-норма жизни" подпрограммы "Развитие спорта высших достижений и системы подготовки спортивного резерва" государственной программы "Развитие физичекской культуры и спорта Брянской области" </t>
  </si>
  <si>
    <t>00020225467050000150</t>
  </si>
  <si>
    <t>00020220216050000150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</si>
  <si>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</si>
  <si>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>00020225228050000150</t>
  </si>
  <si>
    <t>00020225243050000150</t>
  </si>
  <si>
    <t>00020225519050000150</t>
  </si>
  <si>
    <t>00011601000000000140</t>
  </si>
  <si>
    <t xml:space="preserve">Административные штрафы, установленные Кодексом Российской Федерации об административных правонарушениях
</t>
  </si>
  <si>
    <t>00011601053010000140</t>
  </si>
  <si>
    <t xml:space="preserve">00011601063010000 140
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</si>
  <si>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</si>
  <si>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00011601073010000140
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</si>
  <si>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</si>
  <si>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00011601203010000140
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</si>
  <si>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</si>
  <si>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</si>
  <si>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в рамках регионального проекта "Содействие занятости женщин - создание условий дошкольного обазования для детей в возрасте до трех лет" государственной программы "Развитие образования и науки Брянской области"</t>
  </si>
  <si>
    <t xml:space="preserve">Субсидия бюджетам муниципальных образований на замену оконных блоков  муниципальных образовательных организаций Брянской области в рамках государственной программы "Развитие образования и науки Брянской области" </t>
  </si>
  <si>
    <t>00011105075050000120</t>
  </si>
  <si>
    <t xml:space="preserve">Доходы от сдачи в аренду имущества, составляющего казну муниципальных районов (за исключением земельных участков)
</t>
  </si>
  <si>
    <t>Изменения на 2020 год (+,-)</t>
  </si>
  <si>
    <t>Сумма на 2020 год с учетом изменений</t>
  </si>
  <si>
    <t>Изменения на 2021 год (+,-)</t>
  </si>
  <si>
    <t>Сумма на 2021 год с учетом изменений</t>
  </si>
  <si>
    <t>Изменения на 2022 год (+,-)</t>
  </si>
  <si>
    <t>Сумма на 2022 год с учетом изменений</t>
  </si>
  <si>
    <t>00021860010050000150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</si>
  <si>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</si>
  <si>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>Субсидия бюджетам муниципальных образований на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</si>
  <si>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Субсидия бюджетам муниципальных образований на приведение в соответствии с брендбуком "Точки роста" помещений муниципальных общеобразовательных организаций</t>
  </si>
  <si>
    <t>Субсидия бюджетам муниципальных образований на 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</si>
  <si>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 xml:space="preserve">Субсидия бюджетам муниципальных районов на  поддержку отрасли культуры </t>
  </si>
  <si>
    <t xml:space="preserve">районного Совета народных депутатов     «О    бюджете  муниципального образования  </t>
  </si>
  <si>
    <t xml:space="preserve">« Почепский район»  на 2019 год и плановый период  2020  </t>
  </si>
  <si>
    <t xml:space="preserve">и  2021 годов» </t>
  </si>
  <si>
    <t>00020235469050000150</t>
  </si>
  <si>
    <t>Субвенция бюджетам муниципальных районов на осуществление отдельных государственных полномочий Российской Федерации по подготовке и проведению Всероссийской переписи населения 2020 года</t>
  </si>
  <si>
    <t>Субсидии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физической культуры и спорта Брянской области" (Дворец спорта г. Почеп Брянской области)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</si>
  <si>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</si>
  <si>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00011601083010000140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</si>
  <si>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</si>
  <si>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00011601143010000140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</si>
  <si>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</si>
  <si>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00011601153010000 140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</si>
  <si>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</si>
  <si>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00011601173010000140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</si>
  <si>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</si>
  <si>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00011601183010000140</t>
  </si>
  <si>
    <t xml:space="preserve">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</si>
  <si>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00011601193010000140</t>
  </si>
  <si>
    <t xml:space="preserve">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</si>
  <si>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00011610129010000140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</si>
  <si>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</si>
  <si>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00011611050010000140</t>
  </si>
  <si>
    <t>Прочие доходы от компенсации затрат бюджетов муниципальных районов</t>
  </si>
  <si>
    <t>00011302995050000130</t>
  </si>
  <si>
    <t xml:space="preserve">Межбюджетные трансферты, передаваемые бюджетам муниципальных районов из бюджета городского поселения на  развитие культуры и спорта (софинансирование Дворца спорта в г. Почеп)
</t>
  </si>
  <si>
    <t>00020215853050000150</t>
  </si>
  <si>
    <t xml:space="preserve">Дотации бюджетам муниципальных районов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</t>
  </si>
  <si>
    <t>00010502020020000110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</si>
  <si>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</si>
  <si>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</si>
  <si>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00011610123010000140</t>
  </si>
  <si>
    <t>00020225304050000150</t>
  </si>
  <si>
    <t>Субсидии бюджетам муниципальных районов 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"Развитие образования и науки Брянской области"</t>
  </si>
  <si>
    <t>00020245303050000150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</si>
  <si>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</t>
  </si>
  <si>
    <t>00020249999050000150</t>
  </si>
  <si>
    <t>00011402052050000440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</si>
  <si>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</si>
  <si>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00011601333010000140
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</si>
  <si>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</si>
  <si>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00011602010021111140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</si>
  <si>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 (штрафы, налагаемые административными комиссиями муниципальных образований Брянской области)</t>
  </si>
  <si>
    <t xml:space="preserve">Иные межбюджетные трансферты на 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 </t>
  </si>
  <si>
    <t xml:space="preserve"> 00011601103010000140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</si>
  <si>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</si>
  <si>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АНАЛИЗ ИЗМЕНЕНИЙ В ДОХОДЫ  БЮДЖЕТА ПОЧЕПСКОГО МУНИЦИПАЛЬНОГО РАЙОНА БРЯНСКОЙ ОБЛАСТИ НА 2020 ГОД И ПЛАНОВЫЙ ПЕРИОД 2021 И 2022  ГОДОВ</t>
  </si>
  <si>
    <t xml:space="preserve">Приложение №1 к ПОЯСНИТЕЛЬНОЙ ЗАПИСКЕ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</si>
</sst>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9FF3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31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3" fillId="0" borderId="4" xfId="0" applyNumberFormat="1" applyFont="1" applyBorder="1" applyAlignment="1">
      <alignment horizontal="justify" vertical="center" wrapText="1"/>
    </xf>
    <xf numFmtId="49" fontId="3" fillId="0" borderId="5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3" fillId="0" borderId="7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43" fontId="0" fillId="0" borderId="0" xfId="0" applyNumberFormat="1"/>
    <xf numFmtId="0" fontId="6" fillId="0" borderId="0" xfId="0" applyFont="1"/>
    <xf numFmtId="43" fontId="7" fillId="0" borderId="0" xfId="1" applyFont="1"/>
    <xf numFmtId="43" fontId="2" fillId="0" borderId="1" xfId="1" applyFont="1" applyBorder="1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8" xfId="0" applyFont="1" applyBorder="1" applyAlignment="1">
      <alignment vertical="center" wrapText="1"/>
    </xf>
    <xf numFmtId="4" fontId="2" fillId="0" borderId="1" xfId="1" applyNumberFormat="1" applyFont="1" applyBorder="1" applyAlignment="1">
      <alignment horizontal="right" wrapText="1"/>
    </xf>
    <xf numFmtId="4" fontId="0" fillId="0" borderId="1" xfId="1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0" fontId="3" fillId="0" borderId="8" xfId="0" applyFont="1" applyBorder="1" applyAlignment="1">
      <alignment horizontal="justify" vertical="top" wrapText="1"/>
    </xf>
    <xf numFmtId="0" fontId="0" fillId="0" borderId="0" xfId="0" applyFill="1"/>
    <xf numFmtId="4" fontId="2" fillId="0" borderId="1" xfId="0" applyNumberFormat="1" applyFont="1" applyFill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center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center" wrapText="1"/>
    </xf>
    <xf numFmtId="43" fontId="0" fillId="0" borderId="0" xfId="1" applyFont="1"/>
    <xf numFmtId="4" fontId="3" fillId="2" borderId="3" xfId="1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0" fontId="2" fillId="0" borderId="0" xfId="0" applyFont="1" applyAlignment="1">
      <alignment vertical="top" wrapText="1"/>
    </xf>
    <xf numFmtId="4" fontId="2" fillId="0" borderId="2" xfId="0" applyNumberFormat="1" applyFont="1" applyBorder="1" applyAlignment="1">
      <alignment horizontal="right" wrapText="1"/>
    </xf>
    <xf numFmtId="49" fontId="3" fillId="0" borderId="3" xfId="0" applyNumberFormat="1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" fontId="0" fillId="0" borderId="6" xfId="1" applyNumberFormat="1" applyFont="1" applyBorder="1" applyAlignment="1">
      <alignment horizontal="center"/>
    </xf>
    <xf numFmtId="4" fontId="0" fillId="0" borderId="2" xfId="1" applyNumberFormat="1" applyFont="1" applyBorder="1" applyAlignment="1">
      <alignment horizontal="right"/>
    </xf>
    <xf numFmtId="4" fontId="3" fillId="0" borderId="1" xfId="1" applyNumberFormat="1" applyFont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2" fillId="0" borderId="1" xfId="1" applyNumberFormat="1" applyFont="1" applyFill="1" applyBorder="1" applyAlignment="1">
      <alignment horizontal="right" wrapText="1"/>
    </xf>
    <xf numFmtId="4" fontId="0" fillId="0" borderId="1" xfId="1" applyNumberFormat="1" applyFont="1" applyFill="1" applyBorder="1" applyAlignment="1">
      <alignment horizontal="right"/>
    </xf>
    <xf numFmtId="4" fontId="3" fillId="0" borderId="6" xfId="0" applyNumberFormat="1" applyFont="1" applyFill="1" applyBorder="1" applyAlignment="1">
      <alignment horizont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2" xfId="1" applyNumberFormat="1" applyFont="1" applyFill="1" applyBorder="1" applyAlignment="1">
      <alignment horizontal="right" wrapText="1"/>
    </xf>
    <xf numFmtId="4" fontId="3" fillId="0" borderId="6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4" fontId="3" fillId="0" borderId="3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6" xfId="0" applyNumberFormat="1" applyFont="1" applyFill="1" applyBorder="1" applyAlignment="1">
      <alignment horizontal="center" wrapText="1"/>
    </xf>
    <xf numFmtId="0" fontId="3" fillId="0" borderId="8" xfId="0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1" fontId="2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2" fillId="0" borderId="1" xfId="0" quotePrefix="1" applyNumberFormat="1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vertical="center" wrapText="1"/>
    </xf>
    <xf numFmtId="4" fontId="3" fillId="0" borderId="6" xfId="0" applyNumberFormat="1" applyFont="1" applyFill="1" applyBorder="1" applyAlignment="1">
      <alignment horizontal="right" wrapText="1"/>
    </xf>
    <xf numFmtId="1" fontId="3" fillId="0" borderId="6" xfId="0" quotePrefix="1" applyNumberFormat="1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left"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4" fontId="3" fillId="0" borderId="1" xfId="1" applyNumberFormat="1" applyFont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2" xfId="0" applyNumberFormat="1" applyFont="1" applyFill="1" applyBorder="1" applyAlignment="1">
      <alignment horizontal="center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3" fillId="0" borderId="6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3" fontId="9" fillId="0" borderId="0" xfId="0" applyNumberFormat="1" applyFont="1"/>
    <xf numFmtId="4" fontId="10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4" fontId="0" fillId="0" borderId="3" xfId="1" applyNumberFormat="1" applyFont="1" applyBorder="1" applyAlignment="1">
      <alignment horizontal="center"/>
    </xf>
    <xf numFmtId="4" fontId="3" fillId="0" borderId="3" xfId="0" applyNumberFormat="1" applyFont="1" applyFill="1" applyBorder="1" applyAlignment="1">
      <alignment horizontal="center" wrapText="1"/>
    </xf>
    <xf numFmtId="4" fontId="0" fillId="0" borderId="3" xfId="1" applyNumberFormat="1" applyFont="1" applyFill="1" applyBorder="1" applyAlignment="1">
      <alignment horizontal="center"/>
    </xf>
    <xf numFmtId="1" fontId="3" fillId="0" borderId="3" xfId="0" quotePrefix="1" applyNumberFormat="1" applyFont="1" applyFill="1" applyBorder="1" applyAlignment="1">
      <alignment horizontal="left" vertical="center" wrapText="1"/>
    </xf>
    <xf numFmtId="4" fontId="3" fillId="0" borderId="3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3" xfId="0" applyNumberFormat="1" applyFont="1" applyBorder="1" applyAlignment="1">
      <alignment horizontal="center" wrapText="1"/>
    </xf>
    <xf numFmtId="4" fontId="3" fillId="2" borderId="3" xfId="1" applyNumberFormat="1" applyFont="1" applyFill="1" applyBorder="1" applyAlignment="1">
      <alignment horizontal="center" wrapText="1"/>
    </xf>
    <xf numFmtId="0" fontId="3" fillId="0" borderId="1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49" fontId="3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1" fontId="3" fillId="2" borderId="1" xfId="0" quotePrefix="1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top" wrapText="1"/>
    </xf>
    <xf numFmtId="4" fontId="3" fillId="2" borderId="1" xfId="0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center" wrapText="1"/>
    </xf>
    <xf numFmtId="4" fontId="2" fillId="2" borderId="1" xfId="0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2" fillId="4" borderId="1" xfId="1" applyNumberFormat="1" applyFont="1" applyFill="1" applyBorder="1" applyAlignment="1">
      <alignment horizontal="right" wrapText="1"/>
    </xf>
    <xf numFmtId="43" fontId="1" fillId="0" borderId="0" xfId="1" applyFont="1"/>
    <xf numFmtId="4" fontId="3" fillId="0" borderId="1" xfId="1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3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justify" vertic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0" borderId="3" xfId="1" applyNumberFormat="1" applyFont="1" applyBorder="1" applyAlignment="1">
      <alignment horizontal="right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1" xfId="1" applyNumberFormat="1" applyFont="1" applyBorder="1" applyAlignment="1">
      <alignment horizontal="right"/>
    </xf>
    <xf numFmtId="4" fontId="3" fillId="2" borderId="1" xfId="1" applyNumberFormat="1" applyFont="1" applyFill="1" applyBorder="1" applyAlignment="1">
      <alignment horizontal="right" wrapText="1"/>
    </xf>
    <xf numFmtId="0" fontId="3" fillId="2" borderId="8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quotePrefix="1" applyFont="1" applyFill="1" applyBorder="1" applyAlignment="1">
      <alignment horizontal="left" vertical="center" wrapText="1"/>
    </xf>
    <xf numFmtId="4" fontId="0" fillId="0" borderId="2" xfId="1" applyNumberFormat="1" applyFont="1" applyBorder="1" applyAlignment="1">
      <alignment horizontal="center"/>
    </xf>
    <xf numFmtId="4" fontId="0" fillId="0" borderId="6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center"/>
    </xf>
    <xf numFmtId="4" fontId="3" fillId="0" borderId="2" xfId="0" applyNumberFormat="1" applyFont="1" applyFill="1" applyBorder="1" applyAlignment="1">
      <alignment horizontal="center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0" fillId="0" borderId="2" xfId="1" applyNumberFormat="1" applyFont="1" applyFill="1" applyBorder="1" applyAlignment="1">
      <alignment horizontal="right"/>
    </xf>
    <xf numFmtId="4" fontId="0" fillId="0" borderId="6" xfId="1" applyNumberFormat="1" applyFont="1" applyFill="1" applyBorder="1" applyAlignment="1">
      <alignment horizontal="right"/>
    </xf>
    <xf numFmtId="4" fontId="0" fillId="0" borderId="3" xfId="1" applyNumberFormat="1" applyFont="1" applyFill="1" applyBorder="1" applyAlignment="1">
      <alignment horizontal="right"/>
    </xf>
    <xf numFmtId="4" fontId="0" fillId="0" borderId="2" xfId="1" applyNumberFormat="1" applyFont="1" applyFill="1" applyBorder="1" applyAlignment="1">
      <alignment horizontal="center"/>
    </xf>
    <xf numFmtId="4" fontId="0" fillId="0" borderId="6" xfId="1" applyNumberFormat="1" applyFont="1" applyFill="1" applyBorder="1" applyAlignment="1">
      <alignment horizontal="center"/>
    </xf>
    <xf numFmtId="4" fontId="0" fillId="0" borderId="3" xfId="1" applyNumberFormat="1" applyFont="1" applyFill="1" applyBorder="1" applyAlignment="1">
      <alignment horizontal="center"/>
    </xf>
    <xf numFmtId="1" fontId="3" fillId="0" borderId="2" xfId="0" quotePrefix="1" applyNumberFormat="1" applyFont="1" applyFill="1" applyBorder="1" applyAlignment="1">
      <alignment horizontal="left" vertical="center" wrapText="1"/>
    </xf>
    <xf numFmtId="1" fontId="3" fillId="0" borderId="6" xfId="0" quotePrefix="1" applyNumberFormat="1" applyFont="1" applyFill="1" applyBorder="1" applyAlignment="1">
      <alignment horizontal="left" vertical="center" wrapText="1"/>
    </xf>
    <xf numFmtId="1" fontId="3" fillId="0" borderId="3" xfId="0" quotePrefix="1" applyNumberFormat="1" applyFont="1" applyFill="1" applyBorder="1" applyAlignment="1">
      <alignment horizontal="left" vertical="center" wrapText="1"/>
    </xf>
    <xf numFmtId="1" fontId="3" fillId="0" borderId="2" xfId="0" quotePrefix="1" applyNumberFormat="1" applyFont="1" applyFill="1" applyBorder="1" applyAlignment="1">
      <alignment horizontal="justify" vertical="center" wrapText="1"/>
    </xf>
    <xf numFmtId="1" fontId="3" fillId="0" borderId="6" xfId="0" applyNumberFormat="1" applyFont="1" applyFill="1" applyBorder="1" applyAlignment="1">
      <alignment horizontal="justify" vertical="center" wrapText="1"/>
    </xf>
    <xf numFmtId="1" fontId="3" fillId="0" borderId="3" xfId="0" applyNumberFormat="1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justify" vertical="center" wrapText="1"/>
    </xf>
    <xf numFmtId="4" fontId="3" fillId="0" borderId="2" xfId="0" applyNumberFormat="1" applyFont="1" applyFill="1" applyBorder="1" applyAlignment="1">
      <alignment horizontal="right" wrapText="1"/>
    </xf>
    <xf numFmtId="4" fontId="3" fillId="0" borderId="6" xfId="0" applyNumberFormat="1" applyFont="1" applyFill="1" applyBorder="1" applyAlignment="1">
      <alignment horizontal="right" wrapText="1"/>
    </xf>
    <xf numFmtId="4" fontId="3" fillId="0" borderId="3" xfId="0" applyNumberFormat="1" applyFont="1" applyFill="1" applyBorder="1" applyAlignment="1">
      <alignment horizontal="right" wrapText="1"/>
    </xf>
    <xf numFmtId="0" fontId="3" fillId="0" borderId="2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2" xfId="0" applyNumberFormat="1" applyFont="1" applyBorder="1" applyAlignment="1">
      <alignment horizontal="center" wrapText="1"/>
    </xf>
    <xf numFmtId="4" fontId="3" fillId="0" borderId="6" xfId="0" applyNumberFormat="1" applyFont="1" applyBorder="1" applyAlignment="1">
      <alignment horizontal="center" wrapText="1"/>
    </xf>
    <xf numFmtId="4" fontId="3" fillId="0" borderId="3" xfId="0" applyNumberFormat="1" applyFont="1" applyBorder="1" applyAlignment="1">
      <alignment horizont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applyNumberFormat="1" applyFont="1" applyFill="1" applyBorder="1" applyAlignment="1">
      <alignment horizontal="justify" vertical="center" wrapText="1"/>
    </xf>
    <xf numFmtId="4" fontId="3" fillId="0" borderId="2" xfId="1" applyNumberFormat="1" applyFont="1" applyFill="1" applyBorder="1" applyAlignment="1">
      <alignment horizontal="right" wrapText="1"/>
    </xf>
    <xf numFmtId="4" fontId="3" fillId="0" borderId="6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49" fontId="3" fillId="0" borderId="2" xfId="0" applyNumberFormat="1" applyFont="1" applyBorder="1" applyAlignment="1">
      <alignment horizontal="justify" vertical="center" wrapText="1"/>
    </xf>
    <xf numFmtId="49" fontId="3" fillId="0" borderId="3" xfId="0" applyNumberFormat="1" applyFont="1" applyBorder="1" applyAlignment="1">
      <alignment horizontal="justify" vertical="center" wrapText="1"/>
    </xf>
    <xf numFmtId="0" fontId="5" fillId="0" borderId="0" xfId="0" applyFont="1" applyAlignment="1">
      <alignment horizontal="center" vertical="center" wrapText="1"/>
    </xf>
    <xf numFmtId="4" fontId="3" fillId="0" borderId="2" xfId="1" applyNumberFormat="1" applyFont="1" applyBorder="1" applyAlignment="1">
      <alignment horizontal="right"/>
    </xf>
    <xf numFmtId="4" fontId="3" fillId="0" borderId="3" xfId="1" applyNumberFormat="1" applyFont="1" applyBorder="1" applyAlignment="1">
      <alignment horizontal="right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0" borderId="2" xfId="1" applyNumberFormat="1" applyFont="1" applyBorder="1" applyAlignment="1">
      <alignment horizontal="center" wrapText="1"/>
    </xf>
    <xf numFmtId="4" fontId="3" fillId="0" borderId="3" xfId="1" applyNumberFormat="1" applyFont="1" applyBorder="1" applyAlignment="1">
      <alignment horizontal="center" wrapText="1"/>
    </xf>
    <xf numFmtId="4" fontId="3" fillId="0" borderId="2" xfId="1" applyNumberFormat="1" applyFont="1" applyBorder="1" applyAlignment="1">
      <alignment horizontal="right" wrapText="1"/>
    </xf>
    <xf numFmtId="4" fontId="3" fillId="0" borderId="3" xfId="1" applyNumberFormat="1" applyFont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right"/>
    </xf>
    <xf numFmtId="4" fontId="2" fillId="0" borderId="2" xfId="0" applyNumberFormat="1" applyFont="1" applyFill="1" applyBorder="1" applyAlignment="1">
      <alignment horizontal="center" wrapText="1"/>
    </xf>
    <xf numFmtId="4" fontId="2" fillId="0" borderId="3" xfId="0" applyNumberFormat="1" applyFont="1" applyFill="1" applyBorder="1" applyAlignment="1">
      <alignment horizont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4" fontId="3" fillId="0" borderId="2" xfId="0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0" fontId="0" fillId="0" borderId="0" xfId="0" applyAlignment="1">
      <alignment horizontal="center" vertical="top" wrapText="1"/>
    </xf>
    <xf numFmtId="4" fontId="3" fillId="0" borderId="2" xfId="1" applyNumberFormat="1" applyFont="1" applyFill="1" applyBorder="1" applyAlignment="1">
      <alignment horizontal="center" wrapText="1"/>
    </xf>
    <xf numFmtId="4" fontId="3" fillId="0" borderId="6" xfId="1" applyNumberFormat="1" applyFont="1" applyFill="1" applyBorder="1" applyAlignment="1">
      <alignment horizontal="center" wrapText="1"/>
    </xf>
    <xf numFmtId="4" fontId="3" fillId="0" borderId="3" xfId="1" applyNumberFormat="1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center" wrapText="1"/>
    </xf>
    <xf numFmtId="4" fontId="3" fillId="2" borderId="2" xfId="1" applyNumberFormat="1" applyFont="1" applyFill="1" applyBorder="1" applyAlignment="1">
      <alignment horizontal="center" wrapText="1"/>
    </xf>
    <xf numFmtId="4" fontId="3" fillId="2" borderId="6" xfId="1" applyNumberFormat="1" applyFont="1" applyFill="1" applyBorder="1" applyAlignment="1">
      <alignment horizontal="center" wrapText="1"/>
    </xf>
    <xf numFmtId="4" fontId="3" fillId="2" borderId="3" xfId="1" applyNumberFormat="1" applyFont="1" applyFill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99FF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66"/>
  <sheetViews>
    <sheetView tabSelected="1" topLeftCell="D1" zoomScale="70" zoomScaleNormal="70" workbookViewId="0">
      <pane xSplit="3" ySplit="13" topLeftCell="G14" activePane="bottomRight" state="frozen"/>
      <selection activeCell="D1" sqref="D1"/>
      <selection pane="topRight" activeCell="G1" sqref="G1"/>
      <selection pane="bottomLeft" activeCell="D16" sqref="D16"/>
      <selection pane="bottomRight" activeCell="R13" sqref="R13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46.42578125" customWidth="1"/>
    <col min="6" max="6" width="19.5703125" hidden="1" customWidth="1"/>
    <col min="7" max="7" width="16.42578125" customWidth="1"/>
    <col min="8" max="8" width="16.7109375" hidden="1" customWidth="1"/>
    <col min="9" max="9" width="0.5703125" hidden="1" customWidth="1"/>
    <col min="10" max="10" width="18.140625" customWidth="1"/>
    <col min="11" max="11" width="18.85546875" customWidth="1"/>
    <col min="12" max="12" width="17" customWidth="1"/>
    <col min="13" max="13" width="20.28515625" customWidth="1"/>
    <col min="14" max="14" width="18.140625" style="1" customWidth="1"/>
    <col min="15" max="15" width="16.85546875" style="1" customWidth="1"/>
    <col min="16" max="16" width="16.140625" style="1" customWidth="1"/>
    <col min="17" max="17" width="17.140625" style="1" customWidth="1"/>
    <col min="18" max="18" width="11.140625" bestFit="1" customWidth="1"/>
  </cols>
  <sheetData>
    <row r="1" spans="4:19" ht="36.75" customHeight="1" x14ac:dyDescent="0.25">
      <c r="E1" s="215"/>
      <c r="F1" s="215"/>
      <c r="G1" s="215"/>
      <c r="H1" s="215"/>
      <c r="I1" s="215"/>
      <c r="J1" s="94"/>
      <c r="K1" s="94"/>
      <c r="L1" s="223" t="s">
        <v>232</v>
      </c>
      <c r="M1" s="223"/>
      <c r="N1" s="223"/>
      <c r="O1" s="223"/>
      <c r="P1" s="223"/>
      <c r="Q1" s="223"/>
      <c r="R1" s="223"/>
    </row>
    <row r="2" spans="4:19" ht="15" hidden="1" customHeight="1" x14ac:dyDescent="0.3">
      <c r="L2" t="s">
        <v>186</v>
      </c>
      <c r="N2" s="1" t="s">
        <v>186</v>
      </c>
    </row>
    <row r="3" spans="4:19" ht="15" hidden="1" customHeight="1" x14ac:dyDescent="0.3">
      <c r="E3" s="11"/>
      <c r="F3" s="18"/>
      <c r="G3" s="39"/>
      <c r="H3" s="39"/>
      <c r="I3" s="11"/>
      <c r="J3" s="95"/>
      <c r="K3" s="95"/>
      <c r="L3" s="118" t="s">
        <v>187</v>
      </c>
      <c r="M3" s="39"/>
      <c r="N3" s="1" t="s">
        <v>187</v>
      </c>
    </row>
    <row r="4" spans="4:19" ht="15" hidden="1" customHeight="1" x14ac:dyDescent="0.3">
      <c r="E4" s="12"/>
      <c r="F4" s="19"/>
      <c r="G4" s="44"/>
      <c r="H4" s="44"/>
      <c r="I4" s="12"/>
      <c r="J4" s="96"/>
      <c r="K4" s="96"/>
      <c r="L4" s="119" t="s">
        <v>188</v>
      </c>
      <c r="M4" s="44"/>
      <c r="N4" s="1" t="s">
        <v>188</v>
      </c>
    </row>
    <row r="5" spans="4:19" ht="33" hidden="1" customHeight="1" x14ac:dyDescent="0.3">
      <c r="E5" s="13"/>
      <c r="F5" s="13"/>
      <c r="G5" s="13"/>
      <c r="H5" s="13"/>
      <c r="I5" s="13"/>
      <c r="J5" s="13"/>
      <c r="K5" s="13"/>
      <c r="L5" s="13"/>
      <c r="M5" s="13"/>
    </row>
    <row r="6" spans="4:19" ht="14.45" hidden="1" x14ac:dyDescent="0.3">
      <c r="E6" s="11"/>
      <c r="F6" s="18"/>
      <c r="G6" s="39"/>
      <c r="H6" s="39"/>
      <c r="I6" s="11"/>
      <c r="J6" s="95"/>
      <c r="K6" s="95"/>
      <c r="L6" s="39"/>
      <c r="M6" s="39"/>
    </row>
    <row r="7" spans="4:19" ht="14.45" hidden="1" x14ac:dyDescent="0.3">
      <c r="E7" s="11"/>
      <c r="F7" s="18"/>
      <c r="G7" s="39"/>
      <c r="H7" s="39"/>
      <c r="I7" s="11"/>
      <c r="J7" s="95"/>
      <c r="K7" s="95"/>
      <c r="L7" s="39"/>
      <c r="M7" s="39"/>
    </row>
    <row r="8" spans="4:19" hidden="1" x14ac:dyDescent="0.25">
      <c r="E8" s="216"/>
      <c r="F8" s="216"/>
      <c r="G8" s="216"/>
      <c r="H8" s="216"/>
      <c r="I8" s="216"/>
      <c r="J8" s="216"/>
      <c r="K8" s="216"/>
      <c r="L8" s="216"/>
      <c r="M8" s="216"/>
      <c r="N8" s="216"/>
      <c r="O8" s="216"/>
      <c r="P8" s="138"/>
      <c r="Q8" s="138"/>
    </row>
    <row r="9" spans="4:19" ht="15" hidden="1" customHeight="1" x14ac:dyDescent="0.25">
      <c r="E9" s="215"/>
      <c r="F9" s="215"/>
      <c r="G9" s="215"/>
      <c r="H9" s="215"/>
      <c r="I9" s="215"/>
      <c r="J9" s="215"/>
      <c r="K9" s="215"/>
      <c r="L9" s="215"/>
      <c r="M9" s="215"/>
      <c r="N9" s="215"/>
      <c r="O9" s="215"/>
      <c r="P9" s="215"/>
      <c r="Q9" s="215"/>
    </row>
    <row r="10" spans="4:19" hidden="1" x14ac:dyDescent="0.25">
      <c r="E10" s="216"/>
      <c r="F10" s="216"/>
      <c r="G10" s="216"/>
      <c r="H10" s="216"/>
      <c r="I10" s="216"/>
      <c r="J10" s="216"/>
      <c r="K10" s="216"/>
      <c r="L10" s="216"/>
      <c r="M10" s="216"/>
      <c r="N10" s="216"/>
      <c r="O10" s="216"/>
      <c r="P10" s="138"/>
      <c r="Q10" s="138"/>
    </row>
    <row r="11" spans="4:19" ht="42.75" customHeight="1" x14ac:dyDescent="0.25">
      <c r="D11" s="206" t="s">
        <v>231</v>
      </c>
      <c r="E11" s="206"/>
      <c r="F11" s="206"/>
      <c r="G11" s="206"/>
      <c r="H11" s="206"/>
      <c r="I11" s="206"/>
      <c r="J11" s="206"/>
      <c r="K11" s="206"/>
      <c r="L11" s="206"/>
      <c r="M11" s="206"/>
      <c r="N11" s="206"/>
      <c r="O11" s="206"/>
      <c r="P11" s="98"/>
      <c r="Q11" s="43"/>
    </row>
    <row r="12" spans="4:19" x14ac:dyDescent="0.25">
      <c r="H12" t="s">
        <v>105</v>
      </c>
      <c r="I12" t="s">
        <v>89</v>
      </c>
      <c r="L12" t="s">
        <v>109</v>
      </c>
      <c r="S12" s="35"/>
    </row>
    <row r="13" spans="4:19" ht="93.75" customHeight="1" x14ac:dyDescent="0.25">
      <c r="D13" s="2" t="s">
        <v>0</v>
      </c>
      <c r="E13" s="2" t="s">
        <v>1</v>
      </c>
      <c r="F13" s="2" t="s">
        <v>90</v>
      </c>
      <c r="G13" s="2" t="s">
        <v>108</v>
      </c>
      <c r="H13" s="2" t="s">
        <v>103</v>
      </c>
      <c r="I13" s="2" t="s">
        <v>91</v>
      </c>
      <c r="J13" s="109" t="s">
        <v>174</v>
      </c>
      <c r="K13" s="108" t="s">
        <v>175</v>
      </c>
      <c r="L13" s="2" t="s">
        <v>137</v>
      </c>
      <c r="M13" s="109" t="s">
        <v>176</v>
      </c>
      <c r="N13" s="108" t="s">
        <v>177</v>
      </c>
      <c r="O13" s="2" t="s">
        <v>138</v>
      </c>
      <c r="P13" s="109" t="s">
        <v>178</v>
      </c>
      <c r="Q13" s="108" t="s">
        <v>179</v>
      </c>
    </row>
    <row r="14" spans="4:19" ht="28.5" x14ac:dyDescent="0.25">
      <c r="D14" s="7" t="s">
        <v>59</v>
      </c>
      <c r="E14" s="3" t="s">
        <v>2</v>
      </c>
      <c r="F14" s="36" t="e">
        <f>F15+F21+F27+F35+F38+F45+F51+F55+#REF!+F61+F79</f>
        <v>#REF!</v>
      </c>
      <c r="G14" s="36">
        <f>G15+G21+G27+G35+G38+G45+G51+G55+G61+G79</f>
        <v>161361636</v>
      </c>
      <c r="H14" s="36" t="e">
        <f>H15+H21+H27+H35+H38+H45+H51+H55+H61+H79</f>
        <v>#REF!</v>
      </c>
      <c r="I14" s="36" t="e">
        <f>I15+I21+I27+I35+I38+I45+I51+I55+I61+I79</f>
        <v>#REF!</v>
      </c>
      <c r="J14" s="142">
        <f>J15+J21+J27+J35+J38+J45+J51+J55+J61+J79</f>
        <v>2200000</v>
      </c>
      <c r="K14" s="36">
        <f>G14+J14</f>
        <v>163561636</v>
      </c>
      <c r="L14" s="36">
        <f>L15+L21+L27+L35+L38+L45+L51+L55+L61+L79</f>
        <v>157962000</v>
      </c>
      <c r="M14" s="36">
        <f>M15+M21+M27+M35+M38+M45+M51+M55+M61+M79</f>
        <v>0</v>
      </c>
      <c r="N14" s="36">
        <f>L14+M14</f>
        <v>157962000</v>
      </c>
      <c r="O14" s="36">
        <f>O15+O21+O27+O35+O38+O45+O51+O55+O61+O79</f>
        <v>168008000</v>
      </c>
      <c r="P14" s="36">
        <f>P15+P21+P27+P35+P38+P45+P51+P55+P61+P79</f>
        <v>0</v>
      </c>
      <c r="Q14" s="36">
        <f>O14+P14</f>
        <v>168008000</v>
      </c>
    </row>
    <row r="15" spans="4:19" x14ac:dyDescent="0.25">
      <c r="D15" s="7" t="s">
        <v>58</v>
      </c>
      <c r="E15" s="3" t="s">
        <v>3</v>
      </c>
      <c r="F15" s="51">
        <v>99686529</v>
      </c>
      <c r="G15" s="36">
        <f>G16</f>
        <v>122103000</v>
      </c>
      <c r="H15" s="36">
        <f t="shared" ref="H15:J15" si="0">H16</f>
        <v>0</v>
      </c>
      <c r="I15" s="36">
        <f t="shared" si="0"/>
        <v>0</v>
      </c>
      <c r="J15" s="36">
        <f t="shared" si="0"/>
        <v>1632500</v>
      </c>
      <c r="K15" s="36">
        <f t="shared" ref="K15:K80" si="1">G15+J15</f>
        <v>123735500</v>
      </c>
      <c r="L15" s="36">
        <f t="shared" ref="L15:O15" si="2">L16</f>
        <v>131444000</v>
      </c>
      <c r="M15" s="36">
        <f t="shared" si="2"/>
        <v>0</v>
      </c>
      <c r="N15" s="36">
        <f t="shared" ref="N15:N46" si="3">L15+M15</f>
        <v>131444000</v>
      </c>
      <c r="O15" s="36">
        <f t="shared" si="2"/>
        <v>144058000</v>
      </c>
      <c r="P15" s="36"/>
      <c r="Q15" s="36">
        <f t="shared" ref="Q15:Q47" si="4">O15+P15</f>
        <v>144058000</v>
      </c>
    </row>
    <row r="16" spans="4:19" ht="15.75" thickBot="1" x14ac:dyDescent="0.3">
      <c r="D16" s="151" t="s">
        <v>36</v>
      </c>
      <c r="E16" s="4" t="s">
        <v>4</v>
      </c>
      <c r="F16" s="27">
        <v>99686529</v>
      </c>
      <c r="G16" s="36">
        <f>G17+G18+G19+G20</f>
        <v>122103000</v>
      </c>
      <c r="H16" s="36">
        <f t="shared" ref="H16:J16" si="5">H17+H18+H19+H20</f>
        <v>0</v>
      </c>
      <c r="I16" s="36">
        <f t="shared" si="5"/>
        <v>0</v>
      </c>
      <c r="J16" s="36">
        <f t="shared" si="5"/>
        <v>1632500</v>
      </c>
      <c r="K16" s="36">
        <f t="shared" si="1"/>
        <v>123735500</v>
      </c>
      <c r="L16" s="36">
        <f t="shared" ref="L16:O16" si="6">L17+L18+L19+L20</f>
        <v>131444000</v>
      </c>
      <c r="M16" s="36">
        <f t="shared" si="6"/>
        <v>0</v>
      </c>
      <c r="N16" s="36">
        <f t="shared" si="3"/>
        <v>131444000</v>
      </c>
      <c r="O16" s="36">
        <f t="shared" si="6"/>
        <v>144058000</v>
      </c>
      <c r="P16" s="36"/>
      <c r="Q16" s="36">
        <f t="shared" si="4"/>
        <v>144058000</v>
      </c>
    </row>
    <row r="17" spans="4:17" ht="90.75" thickBot="1" x14ac:dyDescent="0.3">
      <c r="D17" s="5" t="s">
        <v>37</v>
      </c>
      <c r="E17" s="155" t="s">
        <v>5</v>
      </c>
      <c r="F17" s="27">
        <v>98364529</v>
      </c>
      <c r="G17" s="36">
        <v>120130000</v>
      </c>
      <c r="H17" s="27"/>
      <c r="I17" s="156"/>
      <c r="J17" s="156">
        <v>1632500</v>
      </c>
      <c r="K17" s="36">
        <f t="shared" si="1"/>
        <v>121762500</v>
      </c>
      <c r="L17" s="36">
        <v>128794000</v>
      </c>
      <c r="M17" s="156"/>
      <c r="N17" s="36">
        <f t="shared" si="3"/>
        <v>128794000</v>
      </c>
      <c r="O17" s="36">
        <v>140558000</v>
      </c>
      <c r="P17" s="36"/>
      <c r="Q17" s="36">
        <f t="shared" si="4"/>
        <v>140558000</v>
      </c>
    </row>
    <row r="18" spans="4:17" ht="135.75" thickBot="1" x14ac:dyDescent="0.3">
      <c r="D18" s="6" t="s">
        <v>38</v>
      </c>
      <c r="E18" s="155" t="s">
        <v>6</v>
      </c>
      <c r="F18" s="27">
        <v>637000</v>
      </c>
      <c r="G18" s="36">
        <v>623000</v>
      </c>
      <c r="H18" s="27"/>
      <c r="I18" s="156"/>
      <c r="J18" s="156"/>
      <c r="K18" s="36">
        <f t="shared" si="1"/>
        <v>623000</v>
      </c>
      <c r="L18" s="36">
        <v>750000</v>
      </c>
      <c r="M18" s="156"/>
      <c r="N18" s="36">
        <f t="shared" si="3"/>
        <v>750000</v>
      </c>
      <c r="O18" s="36">
        <v>900000</v>
      </c>
      <c r="P18" s="36"/>
      <c r="Q18" s="36">
        <f t="shared" si="4"/>
        <v>900000</v>
      </c>
    </row>
    <row r="19" spans="4:17" ht="60.75" thickBot="1" x14ac:dyDescent="0.3">
      <c r="D19" s="6" t="s">
        <v>39</v>
      </c>
      <c r="E19" s="155" t="s">
        <v>7</v>
      </c>
      <c r="F19" s="27">
        <v>390000</v>
      </c>
      <c r="G19" s="36">
        <v>1000000</v>
      </c>
      <c r="H19" s="27"/>
      <c r="I19" s="156"/>
      <c r="J19" s="156"/>
      <c r="K19" s="36">
        <f t="shared" si="1"/>
        <v>1000000</v>
      </c>
      <c r="L19" s="36">
        <v>1500000</v>
      </c>
      <c r="M19" s="156"/>
      <c r="N19" s="36">
        <f t="shared" si="3"/>
        <v>1500000</v>
      </c>
      <c r="O19" s="36">
        <v>2100000</v>
      </c>
      <c r="P19" s="36"/>
      <c r="Q19" s="36">
        <f t="shared" si="4"/>
        <v>2100000</v>
      </c>
    </row>
    <row r="20" spans="4:17" ht="120" x14ac:dyDescent="0.25">
      <c r="D20" s="8" t="s">
        <v>40</v>
      </c>
      <c r="E20" s="21" t="s">
        <v>8</v>
      </c>
      <c r="F20" s="27">
        <v>295000</v>
      </c>
      <c r="G20" s="36">
        <v>350000</v>
      </c>
      <c r="H20" s="27"/>
      <c r="I20" s="156"/>
      <c r="J20" s="156"/>
      <c r="K20" s="36">
        <f t="shared" si="1"/>
        <v>350000</v>
      </c>
      <c r="L20" s="36">
        <v>400000</v>
      </c>
      <c r="M20" s="156"/>
      <c r="N20" s="36">
        <f t="shared" si="3"/>
        <v>400000</v>
      </c>
      <c r="O20" s="36">
        <v>500000</v>
      </c>
      <c r="P20" s="36"/>
      <c r="Q20" s="36">
        <f t="shared" si="4"/>
        <v>500000</v>
      </c>
    </row>
    <row r="21" spans="4:17" ht="57" x14ac:dyDescent="0.25">
      <c r="D21" s="57" t="s">
        <v>76</v>
      </c>
      <c r="E21" s="52" t="s">
        <v>71</v>
      </c>
      <c r="F21" s="53">
        <f>F23+F24+F25+F26</f>
        <v>3743000</v>
      </c>
      <c r="G21" s="152">
        <f>G22</f>
        <v>9353000</v>
      </c>
      <c r="H21" s="152">
        <f t="shared" ref="H21:J21" si="7">H22</f>
        <v>0</v>
      </c>
      <c r="I21" s="152">
        <f t="shared" si="7"/>
        <v>0</v>
      </c>
      <c r="J21" s="152">
        <f t="shared" si="7"/>
        <v>0</v>
      </c>
      <c r="K21" s="36">
        <f t="shared" si="1"/>
        <v>9353000</v>
      </c>
      <c r="L21" s="152">
        <f t="shared" ref="L21:O21" si="8">L22</f>
        <v>9842000</v>
      </c>
      <c r="M21" s="152">
        <f t="shared" si="8"/>
        <v>0</v>
      </c>
      <c r="N21" s="36">
        <f t="shared" si="3"/>
        <v>9842000</v>
      </c>
      <c r="O21" s="152">
        <f t="shared" si="8"/>
        <v>10445000</v>
      </c>
      <c r="P21" s="152"/>
      <c r="Q21" s="36">
        <f t="shared" si="4"/>
        <v>10445000</v>
      </c>
    </row>
    <row r="22" spans="4:17" ht="34.15" customHeight="1" x14ac:dyDescent="0.25">
      <c r="D22" s="9" t="s">
        <v>111</v>
      </c>
      <c r="E22" s="56" t="s">
        <v>112</v>
      </c>
      <c r="F22" s="51"/>
      <c r="G22" s="36">
        <f>G23+G24+G25+G26</f>
        <v>9353000</v>
      </c>
      <c r="H22" s="36">
        <f t="shared" ref="H22:J22" si="9">H23+H24+H25+H26</f>
        <v>0</v>
      </c>
      <c r="I22" s="36">
        <f t="shared" si="9"/>
        <v>0</v>
      </c>
      <c r="J22" s="36">
        <f t="shared" si="9"/>
        <v>0</v>
      </c>
      <c r="K22" s="36">
        <f t="shared" si="1"/>
        <v>9353000</v>
      </c>
      <c r="L22" s="36">
        <f t="shared" ref="L22:O22" si="10">L23+L24+L25+L26</f>
        <v>9842000</v>
      </c>
      <c r="M22" s="36">
        <f t="shared" si="10"/>
        <v>0</v>
      </c>
      <c r="N22" s="36">
        <f t="shared" si="3"/>
        <v>9842000</v>
      </c>
      <c r="O22" s="36">
        <f t="shared" si="10"/>
        <v>10445000</v>
      </c>
      <c r="P22" s="36"/>
      <c r="Q22" s="36">
        <f t="shared" si="4"/>
        <v>10445000</v>
      </c>
    </row>
    <row r="23" spans="4:17" ht="90.75" thickBot="1" x14ac:dyDescent="0.3">
      <c r="D23" s="54" t="s">
        <v>77</v>
      </c>
      <c r="E23" s="55" t="s">
        <v>72</v>
      </c>
      <c r="F23" s="157">
        <v>1544000</v>
      </c>
      <c r="G23" s="153">
        <v>4286000</v>
      </c>
      <c r="H23" s="157"/>
      <c r="I23" s="154"/>
      <c r="J23" s="154"/>
      <c r="K23" s="36">
        <f t="shared" si="1"/>
        <v>4286000</v>
      </c>
      <c r="L23" s="153">
        <v>4536000</v>
      </c>
      <c r="M23" s="154"/>
      <c r="N23" s="36">
        <f t="shared" si="3"/>
        <v>4536000</v>
      </c>
      <c r="O23" s="153">
        <v>4807000</v>
      </c>
      <c r="P23" s="153"/>
      <c r="Q23" s="36">
        <f t="shared" si="4"/>
        <v>4807000</v>
      </c>
    </row>
    <row r="24" spans="4:17" ht="105.75" thickBot="1" x14ac:dyDescent="0.3">
      <c r="D24" s="9" t="s">
        <v>78</v>
      </c>
      <c r="E24" s="22" t="s">
        <v>73</v>
      </c>
      <c r="F24" s="27">
        <v>14000</v>
      </c>
      <c r="G24" s="36">
        <v>22000</v>
      </c>
      <c r="H24" s="27"/>
      <c r="I24" s="156"/>
      <c r="J24" s="156"/>
      <c r="K24" s="36">
        <f t="shared" si="1"/>
        <v>22000</v>
      </c>
      <c r="L24" s="36">
        <v>23000</v>
      </c>
      <c r="M24" s="156"/>
      <c r="N24" s="36">
        <f t="shared" si="3"/>
        <v>23000</v>
      </c>
      <c r="O24" s="36">
        <v>24000</v>
      </c>
      <c r="P24" s="36"/>
      <c r="Q24" s="36">
        <f t="shared" si="4"/>
        <v>24000</v>
      </c>
    </row>
    <row r="25" spans="4:17" ht="90.75" thickBot="1" x14ac:dyDescent="0.3">
      <c r="D25" s="9" t="s">
        <v>79</v>
      </c>
      <c r="E25" s="22" t="s">
        <v>74</v>
      </c>
      <c r="F25" s="27">
        <v>2408000</v>
      </c>
      <c r="G25" s="36">
        <v>5598000</v>
      </c>
      <c r="H25" s="27"/>
      <c r="I25" s="156"/>
      <c r="J25" s="156"/>
      <c r="K25" s="36">
        <f t="shared" si="1"/>
        <v>5598000</v>
      </c>
      <c r="L25" s="36">
        <v>5910000</v>
      </c>
      <c r="M25" s="156"/>
      <c r="N25" s="36">
        <f t="shared" si="3"/>
        <v>5910000</v>
      </c>
      <c r="O25" s="36">
        <v>6224000</v>
      </c>
      <c r="P25" s="36"/>
      <c r="Q25" s="36">
        <f t="shared" si="4"/>
        <v>6224000</v>
      </c>
    </row>
    <row r="26" spans="4:17" ht="90.75" thickBot="1" x14ac:dyDescent="0.3">
      <c r="D26" s="9" t="s">
        <v>80</v>
      </c>
      <c r="E26" s="22" t="s">
        <v>75</v>
      </c>
      <c r="F26" s="27">
        <v>-223000</v>
      </c>
      <c r="G26" s="36">
        <v>-553000</v>
      </c>
      <c r="H26" s="27"/>
      <c r="I26" s="156"/>
      <c r="J26" s="156"/>
      <c r="K26" s="36">
        <f t="shared" si="1"/>
        <v>-553000</v>
      </c>
      <c r="L26" s="36">
        <v>-627000</v>
      </c>
      <c r="M26" s="156"/>
      <c r="N26" s="36">
        <f t="shared" si="3"/>
        <v>-627000</v>
      </c>
      <c r="O26" s="36">
        <v>-610000</v>
      </c>
      <c r="P26" s="36"/>
      <c r="Q26" s="36">
        <f t="shared" si="4"/>
        <v>-610000</v>
      </c>
    </row>
    <row r="27" spans="4:17" x14ac:dyDescent="0.25">
      <c r="D27" s="7" t="s">
        <v>60</v>
      </c>
      <c r="E27" s="23" t="s">
        <v>9</v>
      </c>
      <c r="F27" s="51">
        <f>F28+F31+F34</f>
        <v>16579897</v>
      </c>
      <c r="G27" s="36">
        <f>G28+G31+G34</f>
        <v>13915000</v>
      </c>
      <c r="H27" s="36">
        <f t="shared" ref="H27:J27" si="11">H28+H31+H34</f>
        <v>0</v>
      </c>
      <c r="I27" s="36">
        <f t="shared" si="11"/>
        <v>0</v>
      </c>
      <c r="J27" s="36">
        <f t="shared" si="11"/>
        <v>50500</v>
      </c>
      <c r="K27" s="36">
        <f t="shared" si="1"/>
        <v>13965500</v>
      </c>
      <c r="L27" s="36">
        <f t="shared" ref="L27:O27" si="12">L28+L31+L34</f>
        <v>5559000</v>
      </c>
      <c r="M27" s="36">
        <f t="shared" si="12"/>
        <v>0</v>
      </c>
      <c r="N27" s="36">
        <f t="shared" si="3"/>
        <v>5559000</v>
      </c>
      <c r="O27" s="36">
        <f t="shared" si="12"/>
        <v>2345000</v>
      </c>
      <c r="P27" s="36"/>
      <c r="Q27" s="36">
        <f t="shared" si="4"/>
        <v>2345000</v>
      </c>
    </row>
    <row r="28" spans="4:17" ht="30" x14ac:dyDescent="0.25">
      <c r="D28" s="151" t="s">
        <v>41</v>
      </c>
      <c r="E28" s="155" t="s">
        <v>10</v>
      </c>
      <c r="F28" s="27">
        <f>F29</f>
        <v>15393897</v>
      </c>
      <c r="G28" s="36">
        <f>G29</f>
        <v>11650000</v>
      </c>
      <c r="H28" s="36">
        <f t="shared" ref="H28:I28" si="13">H29</f>
        <v>0</v>
      </c>
      <c r="I28" s="36">
        <f t="shared" si="13"/>
        <v>0</v>
      </c>
      <c r="J28" s="36">
        <f>J29+J30</f>
        <v>0</v>
      </c>
      <c r="K28" s="36">
        <f t="shared" si="1"/>
        <v>11650000</v>
      </c>
      <c r="L28" s="36">
        <f t="shared" ref="L28:O28" si="14">L29</f>
        <v>3314000</v>
      </c>
      <c r="M28" s="36">
        <f t="shared" si="14"/>
        <v>0</v>
      </c>
      <c r="N28" s="36">
        <f t="shared" si="3"/>
        <v>3314000</v>
      </c>
      <c r="O28" s="36">
        <f t="shared" si="14"/>
        <v>0</v>
      </c>
      <c r="P28" s="36"/>
      <c r="Q28" s="36">
        <f t="shared" si="4"/>
        <v>0</v>
      </c>
    </row>
    <row r="29" spans="4:17" ht="30" x14ac:dyDescent="0.25">
      <c r="D29" s="151" t="s">
        <v>42</v>
      </c>
      <c r="E29" s="155" t="s">
        <v>10</v>
      </c>
      <c r="F29" s="27">
        <v>15393897</v>
      </c>
      <c r="G29" s="36">
        <v>11650000</v>
      </c>
      <c r="H29" s="27"/>
      <c r="I29" s="156"/>
      <c r="J29" s="156"/>
      <c r="K29" s="36">
        <f t="shared" si="1"/>
        <v>11650000</v>
      </c>
      <c r="L29" s="36">
        <v>3314000</v>
      </c>
      <c r="M29" s="156"/>
      <c r="N29" s="36">
        <f t="shared" si="3"/>
        <v>3314000</v>
      </c>
      <c r="O29" s="36">
        <v>0</v>
      </c>
      <c r="P29" s="36"/>
      <c r="Q29" s="36">
        <f t="shared" si="4"/>
        <v>0</v>
      </c>
    </row>
    <row r="30" spans="4:17" ht="45" x14ac:dyDescent="0.25">
      <c r="D30" s="151" t="s">
        <v>213</v>
      </c>
      <c r="E30" s="141" t="s">
        <v>214</v>
      </c>
      <c r="F30" s="137"/>
      <c r="G30" s="142"/>
      <c r="H30" s="137"/>
      <c r="I30" s="149"/>
      <c r="J30" s="149"/>
      <c r="K30" s="142">
        <f t="shared" si="1"/>
        <v>0</v>
      </c>
      <c r="L30" s="36"/>
      <c r="M30" s="156"/>
      <c r="N30" s="36"/>
      <c r="O30" s="36"/>
      <c r="P30" s="36"/>
      <c r="Q30" s="36"/>
    </row>
    <row r="31" spans="4:17" x14ac:dyDescent="0.25">
      <c r="D31" s="151" t="s">
        <v>43</v>
      </c>
      <c r="E31" s="155" t="s">
        <v>11</v>
      </c>
      <c r="F31" s="27">
        <f>F32</f>
        <v>617000</v>
      </c>
      <c r="G31" s="36">
        <f>G32</f>
        <v>1440000</v>
      </c>
      <c r="H31" s="36">
        <f t="shared" ref="H31:J31" si="15">H32</f>
        <v>0</v>
      </c>
      <c r="I31" s="36">
        <f t="shared" si="15"/>
        <v>0</v>
      </c>
      <c r="J31" s="36">
        <f t="shared" si="15"/>
        <v>30500</v>
      </c>
      <c r="K31" s="36">
        <f t="shared" si="1"/>
        <v>1470500</v>
      </c>
      <c r="L31" s="36">
        <f t="shared" ref="L31:O31" si="16">L32</f>
        <v>1436000</v>
      </c>
      <c r="M31" s="36">
        <f t="shared" si="16"/>
        <v>0</v>
      </c>
      <c r="N31" s="36">
        <f t="shared" si="3"/>
        <v>1436000</v>
      </c>
      <c r="O31" s="36">
        <f t="shared" si="16"/>
        <v>1536000</v>
      </c>
      <c r="P31" s="36"/>
      <c r="Q31" s="36">
        <f t="shared" si="4"/>
        <v>1536000</v>
      </c>
    </row>
    <row r="32" spans="4:17" x14ac:dyDescent="0.25">
      <c r="D32" s="151" t="s">
        <v>44</v>
      </c>
      <c r="E32" s="155" t="s">
        <v>11</v>
      </c>
      <c r="F32" s="27">
        <v>617000</v>
      </c>
      <c r="G32" s="36">
        <v>1440000</v>
      </c>
      <c r="H32" s="27"/>
      <c r="I32" s="156"/>
      <c r="J32" s="156">
        <v>30500</v>
      </c>
      <c r="K32" s="36">
        <f t="shared" si="1"/>
        <v>1470500</v>
      </c>
      <c r="L32" s="36">
        <v>1436000</v>
      </c>
      <c r="M32" s="156"/>
      <c r="N32" s="36">
        <f t="shared" si="3"/>
        <v>1436000</v>
      </c>
      <c r="O32" s="36">
        <v>1536000</v>
      </c>
      <c r="P32" s="36"/>
      <c r="Q32" s="36">
        <f t="shared" si="4"/>
        <v>1536000</v>
      </c>
    </row>
    <row r="33" spans="4:17" ht="30" x14ac:dyDescent="0.25">
      <c r="D33" s="151" t="s">
        <v>114</v>
      </c>
      <c r="E33" s="155" t="s">
        <v>113</v>
      </c>
      <c r="F33" s="27"/>
      <c r="G33" s="36">
        <f>G34</f>
        <v>825000</v>
      </c>
      <c r="H33" s="36">
        <f t="shared" ref="H33:J33" si="17">H34</f>
        <v>0</v>
      </c>
      <c r="I33" s="36">
        <f t="shared" si="17"/>
        <v>0</v>
      </c>
      <c r="J33" s="36">
        <f t="shared" si="17"/>
        <v>20000</v>
      </c>
      <c r="K33" s="36">
        <f t="shared" si="1"/>
        <v>845000</v>
      </c>
      <c r="L33" s="36">
        <f t="shared" ref="L33:O33" si="18">L34</f>
        <v>809000</v>
      </c>
      <c r="M33" s="36">
        <f t="shared" si="18"/>
        <v>0</v>
      </c>
      <c r="N33" s="36">
        <f t="shared" si="3"/>
        <v>809000</v>
      </c>
      <c r="O33" s="36">
        <f t="shared" si="18"/>
        <v>809000</v>
      </c>
      <c r="P33" s="36"/>
      <c r="Q33" s="36">
        <f t="shared" si="4"/>
        <v>809000</v>
      </c>
    </row>
    <row r="34" spans="4:17" ht="60" x14ac:dyDescent="0.25">
      <c r="D34" s="151" t="s">
        <v>45</v>
      </c>
      <c r="E34" s="155" t="s">
        <v>12</v>
      </c>
      <c r="F34" s="27">
        <v>569000</v>
      </c>
      <c r="G34" s="36">
        <v>825000</v>
      </c>
      <c r="H34" s="27"/>
      <c r="I34" s="156"/>
      <c r="J34" s="156">
        <v>20000</v>
      </c>
      <c r="K34" s="36">
        <f t="shared" si="1"/>
        <v>845000</v>
      </c>
      <c r="L34" s="36">
        <v>809000</v>
      </c>
      <c r="M34" s="156"/>
      <c r="N34" s="36">
        <f t="shared" si="3"/>
        <v>809000</v>
      </c>
      <c r="O34" s="36">
        <v>809000</v>
      </c>
      <c r="P34" s="36"/>
      <c r="Q34" s="36">
        <f t="shared" si="4"/>
        <v>809000</v>
      </c>
    </row>
    <row r="35" spans="4:17" x14ac:dyDescent="0.25">
      <c r="D35" s="7" t="s">
        <v>63</v>
      </c>
      <c r="E35" s="23" t="s">
        <v>13</v>
      </c>
      <c r="F35" s="51">
        <f>F36</f>
        <v>1485000</v>
      </c>
      <c r="G35" s="36">
        <f>G36</f>
        <v>2226000</v>
      </c>
      <c r="H35" s="36">
        <f t="shared" ref="H35:J36" si="19">H36</f>
        <v>0</v>
      </c>
      <c r="I35" s="36">
        <f t="shared" si="19"/>
        <v>0</v>
      </c>
      <c r="J35" s="36">
        <f t="shared" si="19"/>
        <v>0</v>
      </c>
      <c r="K35" s="36">
        <f t="shared" si="1"/>
        <v>2226000</v>
      </c>
      <c r="L35" s="36">
        <f t="shared" ref="L35:O36" si="20">L36</f>
        <v>2150000</v>
      </c>
      <c r="M35" s="36">
        <f t="shared" si="20"/>
        <v>0</v>
      </c>
      <c r="N35" s="36">
        <f t="shared" si="3"/>
        <v>2150000</v>
      </c>
      <c r="O35" s="36">
        <f t="shared" si="20"/>
        <v>2160000</v>
      </c>
      <c r="P35" s="36"/>
      <c r="Q35" s="36">
        <f t="shared" si="4"/>
        <v>2160000</v>
      </c>
    </row>
    <row r="36" spans="4:17" ht="45" x14ac:dyDescent="0.25">
      <c r="D36" s="151" t="s">
        <v>46</v>
      </c>
      <c r="E36" s="155" t="s">
        <v>14</v>
      </c>
      <c r="F36" s="27">
        <f>F37</f>
        <v>1485000</v>
      </c>
      <c r="G36" s="36">
        <f>G37</f>
        <v>2226000</v>
      </c>
      <c r="H36" s="36">
        <f t="shared" si="19"/>
        <v>0</v>
      </c>
      <c r="I36" s="36">
        <f t="shared" si="19"/>
        <v>0</v>
      </c>
      <c r="J36" s="36">
        <f t="shared" si="19"/>
        <v>0</v>
      </c>
      <c r="K36" s="36">
        <f t="shared" si="1"/>
        <v>2226000</v>
      </c>
      <c r="L36" s="36">
        <f t="shared" si="20"/>
        <v>2150000</v>
      </c>
      <c r="M36" s="36">
        <f t="shared" si="20"/>
        <v>0</v>
      </c>
      <c r="N36" s="36">
        <f t="shared" si="3"/>
        <v>2150000</v>
      </c>
      <c r="O36" s="36">
        <f t="shared" si="20"/>
        <v>2160000</v>
      </c>
      <c r="P36" s="36"/>
      <c r="Q36" s="36">
        <f t="shared" si="4"/>
        <v>2160000</v>
      </c>
    </row>
    <row r="37" spans="4:17" ht="57.75" x14ac:dyDescent="0.25">
      <c r="D37" s="151" t="s">
        <v>47</v>
      </c>
      <c r="E37" s="155" t="s">
        <v>115</v>
      </c>
      <c r="F37" s="27">
        <v>1485000</v>
      </c>
      <c r="G37" s="36">
        <v>2226000</v>
      </c>
      <c r="H37" s="27"/>
      <c r="I37" s="27"/>
      <c r="J37" s="27"/>
      <c r="K37" s="36">
        <f t="shared" si="1"/>
        <v>2226000</v>
      </c>
      <c r="L37" s="36">
        <v>2150000</v>
      </c>
      <c r="M37" s="27"/>
      <c r="N37" s="36">
        <f t="shared" si="3"/>
        <v>2150000</v>
      </c>
      <c r="O37" s="36">
        <v>2160000</v>
      </c>
      <c r="P37" s="36"/>
      <c r="Q37" s="36">
        <f t="shared" si="4"/>
        <v>2160000</v>
      </c>
    </row>
    <row r="38" spans="4:17" ht="55.5" x14ac:dyDescent="0.25">
      <c r="D38" s="7" t="s">
        <v>61</v>
      </c>
      <c r="E38" s="23" t="s">
        <v>107</v>
      </c>
      <c r="F38" s="51" t="e">
        <f>F39</f>
        <v>#REF!</v>
      </c>
      <c r="G38" s="36">
        <f>G39</f>
        <v>8820000</v>
      </c>
      <c r="H38" s="36" t="e">
        <f t="shared" ref="H38:I38" si="21">H39</f>
        <v>#REF!</v>
      </c>
      <c r="I38" s="36" t="e">
        <f t="shared" si="21"/>
        <v>#REF!</v>
      </c>
      <c r="J38" s="36">
        <f>J39</f>
        <v>517000</v>
      </c>
      <c r="K38" s="36">
        <f t="shared" si="1"/>
        <v>9337000</v>
      </c>
      <c r="L38" s="36">
        <f t="shared" ref="L38:O38" si="22">L39</f>
        <v>6386000</v>
      </c>
      <c r="M38" s="36">
        <f t="shared" si="22"/>
        <v>0</v>
      </c>
      <c r="N38" s="36">
        <f t="shared" si="3"/>
        <v>6386000</v>
      </c>
      <c r="O38" s="36">
        <f t="shared" si="22"/>
        <v>6391000</v>
      </c>
      <c r="P38" s="36"/>
      <c r="Q38" s="36">
        <f t="shared" si="4"/>
        <v>6391000</v>
      </c>
    </row>
    <row r="39" spans="4:17" ht="105" x14ac:dyDescent="0.25">
      <c r="D39" s="151" t="s">
        <v>48</v>
      </c>
      <c r="E39" s="155" t="s">
        <v>15</v>
      </c>
      <c r="F39" s="27" t="e">
        <f>F40+#REF!</f>
        <v>#REF!</v>
      </c>
      <c r="G39" s="36">
        <f>G40+G43+G44</f>
        <v>8820000</v>
      </c>
      <c r="H39" s="36" t="e">
        <f>H40+#REF!</f>
        <v>#REF!</v>
      </c>
      <c r="I39" s="36" t="e">
        <f>I40+#REF!</f>
        <v>#REF!</v>
      </c>
      <c r="J39" s="36">
        <f>J40+J43+J44</f>
        <v>517000</v>
      </c>
      <c r="K39" s="36">
        <f t="shared" si="1"/>
        <v>9337000</v>
      </c>
      <c r="L39" s="36">
        <f>L40+L43+L44</f>
        <v>6386000</v>
      </c>
      <c r="M39" s="36">
        <f>M40+M43+M44</f>
        <v>0</v>
      </c>
      <c r="N39" s="36">
        <f t="shared" si="3"/>
        <v>6386000</v>
      </c>
      <c r="O39" s="36">
        <f>O40+O43+O44</f>
        <v>6391000</v>
      </c>
      <c r="P39" s="36">
        <f>P40+P43+P44</f>
        <v>0</v>
      </c>
      <c r="Q39" s="36">
        <f t="shared" si="4"/>
        <v>6391000</v>
      </c>
    </row>
    <row r="40" spans="4:17" ht="72.75" x14ac:dyDescent="0.25">
      <c r="D40" s="151" t="s">
        <v>49</v>
      </c>
      <c r="E40" s="155" t="s">
        <v>16</v>
      </c>
      <c r="F40" s="27">
        <f>F41+F42</f>
        <v>7605000</v>
      </c>
      <c r="G40" s="36">
        <f>G41+G42</f>
        <v>8515000</v>
      </c>
      <c r="H40" s="36">
        <f t="shared" ref="H40:O40" si="23">H41+H42</f>
        <v>0</v>
      </c>
      <c r="I40" s="36">
        <f t="shared" si="23"/>
        <v>0</v>
      </c>
      <c r="J40" s="36">
        <f>J41+J42</f>
        <v>517000</v>
      </c>
      <c r="K40" s="36">
        <f t="shared" si="1"/>
        <v>9032000</v>
      </c>
      <c r="L40" s="36">
        <f t="shared" si="23"/>
        <v>6076000</v>
      </c>
      <c r="M40" s="36">
        <f t="shared" si="23"/>
        <v>0</v>
      </c>
      <c r="N40" s="36">
        <f t="shared" si="3"/>
        <v>6076000</v>
      </c>
      <c r="O40" s="36">
        <f t="shared" si="23"/>
        <v>6076000</v>
      </c>
      <c r="P40" s="36"/>
      <c r="Q40" s="36">
        <f t="shared" si="4"/>
        <v>6076000</v>
      </c>
    </row>
    <row r="41" spans="4:17" ht="96" x14ac:dyDescent="0.25">
      <c r="D41" s="151" t="s">
        <v>110</v>
      </c>
      <c r="E41" s="155" t="s">
        <v>120</v>
      </c>
      <c r="F41" s="27">
        <v>3765000</v>
      </c>
      <c r="G41" s="36">
        <v>6641000</v>
      </c>
      <c r="H41" s="27"/>
      <c r="I41" s="156"/>
      <c r="J41" s="156">
        <v>408000</v>
      </c>
      <c r="K41" s="36">
        <f t="shared" si="1"/>
        <v>7049000</v>
      </c>
      <c r="L41" s="36">
        <v>5057000</v>
      </c>
      <c r="M41" s="156"/>
      <c r="N41" s="36">
        <f t="shared" si="3"/>
        <v>5057000</v>
      </c>
      <c r="O41" s="36">
        <v>5057000</v>
      </c>
      <c r="P41" s="36"/>
      <c r="Q41" s="36">
        <f t="shared" si="4"/>
        <v>5057000</v>
      </c>
    </row>
    <row r="42" spans="4:17" ht="102.75" x14ac:dyDescent="0.25">
      <c r="D42" s="151" t="s">
        <v>83</v>
      </c>
      <c r="E42" s="155" t="s">
        <v>82</v>
      </c>
      <c r="F42" s="27">
        <v>3840000</v>
      </c>
      <c r="G42" s="36">
        <v>1874000</v>
      </c>
      <c r="H42" s="27"/>
      <c r="I42" s="156"/>
      <c r="J42" s="156">
        <v>109000</v>
      </c>
      <c r="K42" s="36">
        <f t="shared" si="1"/>
        <v>1983000</v>
      </c>
      <c r="L42" s="36">
        <v>1019000</v>
      </c>
      <c r="M42" s="156"/>
      <c r="N42" s="36">
        <f t="shared" si="3"/>
        <v>1019000</v>
      </c>
      <c r="O42" s="36">
        <v>1019000</v>
      </c>
      <c r="P42" s="36"/>
      <c r="Q42" s="36">
        <f t="shared" si="4"/>
        <v>1019000</v>
      </c>
    </row>
    <row r="43" spans="4:17" ht="90" x14ac:dyDescent="0.25">
      <c r="D43" s="151" t="s">
        <v>50</v>
      </c>
      <c r="E43" s="155" t="s">
        <v>17</v>
      </c>
      <c r="F43" s="27">
        <v>520000</v>
      </c>
      <c r="G43" s="36">
        <v>155000</v>
      </c>
      <c r="H43" s="45"/>
      <c r="I43" s="148"/>
      <c r="J43" s="148"/>
      <c r="K43" s="36">
        <f t="shared" si="1"/>
        <v>155000</v>
      </c>
      <c r="L43" s="36">
        <v>155000</v>
      </c>
      <c r="M43" s="148"/>
      <c r="N43" s="36">
        <f t="shared" si="3"/>
        <v>155000</v>
      </c>
      <c r="O43" s="36">
        <v>160000</v>
      </c>
      <c r="P43" s="36"/>
      <c r="Q43" s="36">
        <f t="shared" si="4"/>
        <v>160000</v>
      </c>
    </row>
    <row r="44" spans="4:17" ht="30" customHeight="1" x14ac:dyDescent="0.25">
      <c r="D44" s="151" t="s">
        <v>172</v>
      </c>
      <c r="E44" s="34" t="s">
        <v>173</v>
      </c>
      <c r="F44" s="27"/>
      <c r="G44" s="36">
        <v>150000</v>
      </c>
      <c r="H44" s="45"/>
      <c r="I44" s="148"/>
      <c r="J44" s="148"/>
      <c r="K44" s="36">
        <f t="shared" si="1"/>
        <v>150000</v>
      </c>
      <c r="L44" s="36">
        <v>155000</v>
      </c>
      <c r="M44" s="148"/>
      <c r="N44" s="36">
        <f t="shared" si="3"/>
        <v>155000</v>
      </c>
      <c r="O44" s="36">
        <v>155000</v>
      </c>
      <c r="P44" s="36"/>
      <c r="Q44" s="36">
        <f t="shared" si="4"/>
        <v>155000</v>
      </c>
    </row>
    <row r="45" spans="4:17" ht="28.5" x14ac:dyDescent="0.25">
      <c r="D45" s="7" t="s">
        <v>65</v>
      </c>
      <c r="E45" s="23" t="s">
        <v>18</v>
      </c>
      <c r="F45" s="51">
        <f>F46</f>
        <v>2036000</v>
      </c>
      <c r="G45" s="36">
        <f>G46</f>
        <v>1388000</v>
      </c>
      <c r="H45" s="36">
        <f t="shared" ref="H45:O45" si="24">H46</f>
        <v>0</v>
      </c>
      <c r="I45" s="36">
        <f t="shared" si="24"/>
        <v>0</v>
      </c>
      <c r="J45" s="36"/>
      <c r="K45" s="36">
        <f t="shared" si="1"/>
        <v>1388000</v>
      </c>
      <c r="L45" s="36">
        <f t="shared" si="24"/>
        <v>1601000</v>
      </c>
      <c r="M45" s="36">
        <f t="shared" si="24"/>
        <v>0</v>
      </c>
      <c r="N45" s="36">
        <f t="shared" si="3"/>
        <v>1601000</v>
      </c>
      <c r="O45" s="36">
        <f t="shared" si="24"/>
        <v>1601000</v>
      </c>
      <c r="P45" s="36"/>
      <c r="Q45" s="36">
        <f t="shared" si="4"/>
        <v>1601000</v>
      </c>
    </row>
    <row r="46" spans="4:17" ht="30" x14ac:dyDescent="0.25">
      <c r="D46" s="151" t="s">
        <v>51</v>
      </c>
      <c r="E46" s="155" t="s">
        <v>19</v>
      </c>
      <c r="F46" s="27">
        <f>F47+F49+F50</f>
        <v>2036000</v>
      </c>
      <c r="G46" s="36">
        <f>G47+G49+G50</f>
        <v>1388000</v>
      </c>
      <c r="H46" s="36">
        <f t="shared" ref="H46:O46" si="25">H47+H49+H50</f>
        <v>0</v>
      </c>
      <c r="I46" s="36">
        <f t="shared" si="25"/>
        <v>0</v>
      </c>
      <c r="J46" s="36"/>
      <c r="K46" s="36">
        <f t="shared" si="1"/>
        <v>1388000</v>
      </c>
      <c r="L46" s="36">
        <f t="shared" si="25"/>
        <v>1601000</v>
      </c>
      <c r="M46" s="36">
        <f t="shared" si="25"/>
        <v>0</v>
      </c>
      <c r="N46" s="36">
        <f t="shared" si="3"/>
        <v>1601000</v>
      </c>
      <c r="O46" s="36">
        <f t="shared" si="25"/>
        <v>1601000</v>
      </c>
      <c r="P46" s="36"/>
      <c r="Q46" s="36">
        <f t="shared" si="4"/>
        <v>1601000</v>
      </c>
    </row>
    <row r="47" spans="4:17" ht="15" customHeight="1" x14ac:dyDescent="0.25">
      <c r="D47" s="204" t="s">
        <v>52</v>
      </c>
      <c r="E47" s="219" t="s">
        <v>20</v>
      </c>
      <c r="F47" s="221">
        <v>264000</v>
      </c>
      <c r="G47" s="209">
        <v>446012</v>
      </c>
      <c r="H47" s="196"/>
      <c r="I47" s="213"/>
      <c r="J47" s="213"/>
      <c r="K47" s="209">
        <f t="shared" si="1"/>
        <v>446012</v>
      </c>
      <c r="L47" s="209">
        <v>175000</v>
      </c>
      <c r="M47" s="211"/>
      <c r="N47" s="207">
        <f>L47+M47</f>
        <v>175000</v>
      </c>
      <c r="O47" s="209">
        <v>175000</v>
      </c>
      <c r="P47" s="217"/>
      <c r="Q47" s="217">
        <f t="shared" si="4"/>
        <v>175000</v>
      </c>
    </row>
    <row r="48" spans="4:17" x14ac:dyDescent="0.25">
      <c r="D48" s="205"/>
      <c r="E48" s="220"/>
      <c r="F48" s="222"/>
      <c r="G48" s="210"/>
      <c r="H48" s="198"/>
      <c r="I48" s="214"/>
      <c r="J48" s="214"/>
      <c r="K48" s="210"/>
      <c r="L48" s="210"/>
      <c r="M48" s="212"/>
      <c r="N48" s="208"/>
      <c r="O48" s="210"/>
      <c r="P48" s="218"/>
      <c r="Q48" s="218"/>
    </row>
    <row r="49" spans="4:17" ht="30" x14ac:dyDescent="0.25">
      <c r="D49" s="151" t="s">
        <v>53</v>
      </c>
      <c r="E49" s="155" t="s">
        <v>21</v>
      </c>
      <c r="F49" s="27">
        <v>340000</v>
      </c>
      <c r="G49" s="36">
        <v>491988</v>
      </c>
      <c r="H49" s="27"/>
      <c r="I49" s="156"/>
      <c r="J49" s="156"/>
      <c r="K49" s="36">
        <f t="shared" si="1"/>
        <v>491988</v>
      </c>
      <c r="L49" s="36">
        <v>976000</v>
      </c>
      <c r="M49" s="156"/>
      <c r="N49" s="26">
        <f t="shared" ref="N49:N80" si="26">L49+M49</f>
        <v>976000</v>
      </c>
      <c r="O49" s="36">
        <v>976000</v>
      </c>
      <c r="P49" s="36"/>
      <c r="Q49" s="26">
        <f>O49+P49</f>
        <v>976000</v>
      </c>
    </row>
    <row r="50" spans="4:17" ht="30" x14ac:dyDescent="0.25">
      <c r="D50" s="151" t="s">
        <v>54</v>
      </c>
      <c r="E50" s="155" t="s">
        <v>22</v>
      </c>
      <c r="F50" s="27">
        <v>1432000</v>
      </c>
      <c r="G50" s="36">
        <v>450000</v>
      </c>
      <c r="H50" s="27"/>
      <c r="I50" s="156"/>
      <c r="J50" s="156"/>
      <c r="K50" s="36">
        <f t="shared" si="1"/>
        <v>450000</v>
      </c>
      <c r="L50" s="36">
        <v>450000</v>
      </c>
      <c r="M50" s="156"/>
      <c r="N50" s="26">
        <f t="shared" si="26"/>
        <v>450000</v>
      </c>
      <c r="O50" s="36">
        <v>450000</v>
      </c>
      <c r="P50" s="36"/>
      <c r="Q50" s="26">
        <f>O50+P50</f>
        <v>450000</v>
      </c>
    </row>
    <row r="51" spans="4:17" ht="42.75" x14ac:dyDescent="0.25">
      <c r="D51" s="7" t="s">
        <v>64</v>
      </c>
      <c r="E51" s="23" t="s">
        <v>23</v>
      </c>
      <c r="F51" s="51">
        <f>F53</f>
        <v>416000</v>
      </c>
      <c r="G51" s="36">
        <f>G52</f>
        <v>457670</v>
      </c>
      <c r="H51" s="36">
        <f t="shared" ref="H51:J52" si="27">H52</f>
        <v>0</v>
      </c>
      <c r="I51" s="36">
        <f t="shared" si="27"/>
        <v>0</v>
      </c>
      <c r="J51" s="36">
        <f t="shared" si="27"/>
        <v>0</v>
      </c>
      <c r="K51" s="36">
        <f t="shared" si="1"/>
        <v>457670</v>
      </c>
      <c r="L51" s="36">
        <f t="shared" ref="L51:O52" si="28">L52</f>
        <v>467000</v>
      </c>
      <c r="M51" s="36">
        <f t="shared" si="28"/>
        <v>0</v>
      </c>
      <c r="N51" s="26">
        <f t="shared" si="26"/>
        <v>467000</v>
      </c>
      <c r="O51" s="36">
        <f t="shared" si="28"/>
        <v>486000</v>
      </c>
      <c r="P51" s="36"/>
      <c r="Q51" s="26">
        <f t="shared" ref="Q51:Q80" si="29">O51+P51</f>
        <v>486000</v>
      </c>
    </row>
    <row r="52" spans="4:17" x14ac:dyDescent="0.25">
      <c r="D52" s="151" t="s">
        <v>116</v>
      </c>
      <c r="E52" s="155" t="s">
        <v>117</v>
      </c>
      <c r="F52" s="51"/>
      <c r="G52" s="36">
        <v>457670</v>
      </c>
      <c r="H52" s="36">
        <f t="shared" si="27"/>
        <v>0</v>
      </c>
      <c r="I52" s="36">
        <f t="shared" si="27"/>
        <v>0</v>
      </c>
      <c r="J52" s="36">
        <f>J53+J54</f>
        <v>0</v>
      </c>
      <c r="K52" s="36">
        <f t="shared" si="1"/>
        <v>457670</v>
      </c>
      <c r="L52" s="36">
        <f t="shared" si="28"/>
        <v>467000</v>
      </c>
      <c r="M52" s="36">
        <f t="shared" si="28"/>
        <v>0</v>
      </c>
      <c r="N52" s="26">
        <f t="shared" si="26"/>
        <v>467000</v>
      </c>
      <c r="O52" s="36">
        <f t="shared" si="28"/>
        <v>486000</v>
      </c>
      <c r="P52" s="36"/>
      <c r="Q52" s="26">
        <f t="shared" si="29"/>
        <v>486000</v>
      </c>
    </row>
    <row r="53" spans="4:17" ht="45" x14ac:dyDescent="0.25">
      <c r="D53" s="151" t="s">
        <v>86</v>
      </c>
      <c r="E53" s="155" t="s">
        <v>87</v>
      </c>
      <c r="F53" s="27">
        <v>416000</v>
      </c>
      <c r="G53" s="36">
        <v>449000</v>
      </c>
      <c r="H53" s="27"/>
      <c r="I53" s="156"/>
      <c r="J53" s="156"/>
      <c r="K53" s="36">
        <f t="shared" si="1"/>
        <v>449000</v>
      </c>
      <c r="L53" s="36">
        <v>467000</v>
      </c>
      <c r="M53" s="156"/>
      <c r="N53" s="26">
        <f t="shared" si="26"/>
        <v>467000</v>
      </c>
      <c r="O53" s="36">
        <v>486000</v>
      </c>
      <c r="P53" s="36"/>
      <c r="Q53" s="26">
        <f t="shared" si="29"/>
        <v>486000</v>
      </c>
    </row>
    <row r="54" spans="4:17" ht="30" x14ac:dyDescent="0.25">
      <c r="D54" s="151" t="s">
        <v>209</v>
      </c>
      <c r="E54" s="141" t="s">
        <v>208</v>
      </c>
      <c r="F54" s="27"/>
      <c r="G54" s="36">
        <v>8670</v>
      </c>
      <c r="H54" s="27"/>
      <c r="I54" s="156"/>
      <c r="J54" s="149"/>
      <c r="K54" s="36">
        <f t="shared" si="1"/>
        <v>8670</v>
      </c>
      <c r="L54" s="36"/>
      <c r="M54" s="156"/>
      <c r="N54" s="26"/>
      <c r="O54" s="36"/>
      <c r="P54" s="36"/>
      <c r="Q54" s="26"/>
    </row>
    <row r="55" spans="4:17" ht="29.45" customHeight="1" x14ac:dyDescent="0.25">
      <c r="D55" s="7" t="s">
        <v>62</v>
      </c>
      <c r="E55" s="23" t="s">
        <v>24</v>
      </c>
      <c r="F55" s="51">
        <f>F57</f>
        <v>7453000</v>
      </c>
      <c r="G55" s="36">
        <f t="shared" ref="G55:I55" si="30">G57+G56</f>
        <v>703820</v>
      </c>
      <c r="H55" s="36">
        <f t="shared" si="30"/>
        <v>0</v>
      </c>
      <c r="I55" s="36">
        <f t="shared" si="30"/>
        <v>0</v>
      </c>
      <c r="J55" s="36">
        <f>J57+J56</f>
        <v>0</v>
      </c>
      <c r="K55" s="36">
        <f t="shared" si="1"/>
        <v>703820</v>
      </c>
      <c r="L55" s="36">
        <f t="shared" ref="L55:O55" si="31">L57</f>
        <v>108000</v>
      </c>
      <c r="M55" s="36">
        <f t="shared" si="31"/>
        <v>0</v>
      </c>
      <c r="N55" s="26">
        <f t="shared" si="26"/>
        <v>108000</v>
      </c>
      <c r="O55" s="36">
        <f t="shared" si="31"/>
        <v>108000</v>
      </c>
      <c r="P55" s="36"/>
      <c r="Q55" s="26">
        <f t="shared" si="29"/>
        <v>108000</v>
      </c>
    </row>
    <row r="56" spans="4:17" ht="112.5" customHeight="1" x14ac:dyDescent="0.25">
      <c r="D56" s="7" t="s">
        <v>222</v>
      </c>
      <c r="E56" s="155" t="s">
        <v>223</v>
      </c>
      <c r="F56" s="51"/>
      <c r="G56" s="36">
        <v>1920</v>
      </c>
      <c r="H56" s="36"/>
      <c r="I56" s="36"/>
      <c r="J56" s="45"/>
      <c r="K56" s="36">
        <f t="shared" si="1"/>
        <v>1920</v>
      </c>
      <c r="L56" s="36"/>
      <c r="M56" s="36"/>
      <c r="N56" s="26"/>
      <c r="O56" s="36"/>
      <c r="P56" s="36"/>
      <c r="Q56" s="26"/>
    </row>
    <row r="57" spans="4:17" ht="45" x14ac:dyDescent="0.25">
      <c r="D57" s="151" t="s">
        <v>55</v>
      </c>
      <c r="E57" s="155" t="s">
        <v>118</v>
      </c>
      <c r="F57" s="27">
        <f>F58</f>
        <v>7453000</v>
      </c>
      <c r="G57" s="36">
        <f>G58</f>
        <v>701900</v>
      </c>
      <c r="H57" s="36">
        <f>H58</f>
        <v>0</v>
      </c>
      <c r="I57" s="36">
        <f>I58</f>
        <v>0</v>
      </c>
      <c r="J57" s="36">
        <f>J58</f>
        <v>0</v>
      </c>
      <c r="K57" s="36">
        <f t="shared" si="1"/>
        <v>701900</v>
      </c>
      <c r="L57" s="36">
        <f>L58</f>
        <v>108000</v>
      </c>
      <c r="M57" s="36">
        <f>M58</f>
        <v>0</v>
      </c>
      <c r="N57" s="26">
        <f t="shared" si="26"/>
        <v>108000</v>
      </c>
      <c r="O57" s="36">
        <f>O58</f>
        <v>108000</v>
      </c>
      <c r="P57" s="36"/>
      <c r="Q57" s="26">
        <f t="shared" si="29"/>
        <v>108000</v>
      </c>
    </row>
    <row r="58" spans="4:17" ht="45" x14ac:dyDescent="0.25">
      <c r="D58" s="151" t="s">
        <v>56</v>
      </c>
      <c r="E58" s="155" t="s">
        <v>25</v>
      </c>
      <c r="F58" s="27">
        <f>F59+F60</f>
        <v>7453000</v>
      </c>
      <c r="G58" s="36">
        <f>G59+G60</f>
        <v>701900</v>
      </c>
      <c r="H58" s="36">
        <f t="shared" ref="H58:J58" si="32">H59+H60</f>
        <v>0</v>
      </c>
      <c r="I58" s="36">
        <f t="shared" si="32"/>
        <v>0</v>
      </c>
      <c r="J58" s="36">
        <f t="shared" si="32"/>
        <v>0</v>
      </c>
      <c r="K58" s="36">
        <f t="shared" si="1"/>
        <v>701900</v>
      </c>
      <c r="L58" s="36">
        <f t="shared" ref="L58:O58" si="33">L59+L60</f>
        <v>108000</v>
      </c>
      <c r="M58" s="36">
        <f t="shared" si="33"/>
        <v>0</v>
      </c>
      <c r="N58" s="26">
        <f t="shared" si="26"/>
        <v>108000</v>
      </c>
      <c r="O58" s="36">
        <f t="shared" si="33"/>
        <v>108000</v>
      </c>
      <c r="P58" s="36"/>
      <c r="Q58" s="26">
        <f t="shared" si="29"/>
        <v>108000</v>
      </c>
    </row>
    <row r="59" spans="4:17" ht="75" x14ac:dyDescent="0.25">
      <c r="D59" s="151" t="s">
        <v>104</v>
      </c>
      <c r="E59" s="141" t="s">
        <v>119</v>
      </c>
      <c r="F59" s="27">
        <v>7093000</v>
      </c>
      <c r="G59" s="36">
        <v>562200</v>
      </c>
      <c r="H59" s="27"/>
      <c r="I59" s="156"/>
      <c r="J59" s="160"/>
      <c r="K59" s="36">
        <f t="shared" si="1"/>
        <v>562200</v>
      </c>
      <c r="L59" s="36">
        <v>79000</v>
      </c>
      <c r="M59" s="156"/>
      <c r="N59" s="26">
        <f t="shared" si="26"/>
        <v>79000</v>
      </c>
      <c r="O59" s="36">
        <v>79000</v>
      </c>
      <c r="P59" s="36"/>
      <c r="Q59" s="26">
        <f t="shared" si="29"/>
        <v>79000</v>
      </c>
    </row>
    <row r="60" spans="4:17" ht="60" x14ac:dyDescent="0.25">
      <c r="D60" s="151" t="s">
        <v>84</v>
      </c>
      <c r="E60" s="141" t="s">
        <v>101</v>
      </c>
      <c r="F60" s="27">
        <v>360000</v>
      </c>
      <c r="G60" s="36">
        <v>139700</v>
      </c>
      <c r="H60" s="27"/>
      <c r="I60" s="156"/>
      <c r="J60" s="160"/>
      <c r="K60" s="36">
        <f t="shared" si="1"/>
        <v>139700</v>
      </c>
      <c r="L60" s="36">
        <v>29000</v>
      </c>
      <c r="M60" s="156"/>
      <c r="N60" s="26">
        <f t="shared" si="26"/>
        <v>29000</v>
      </c>
      <c r="O60" s="36">
        <v>29000</v>
      </c>
      <c r="P60" s="36"/>
      <c r="Q60" s="26">
        <f t="shared" si="29"/>
        <v>29000</v>
      </c>
    </row>
    <row r="61" spans="4:17" ht="28.5" x14ac:dyDescent="0.25">
      <c r="D61" s="7" t="s">
        <v>57</v>
      </c>
      <c r="E61" s="23" t="s">
        <v>26</v>
      </c>
      <c r="F61" s="51" t="e">
        <f>F62+#REF!+#REF!+#REF!+#REF!+F64+F65+#REF!+F63+#REF!</f>
        <v>#REF!</v>
      </c>
      <c r="G61" s="36">
        <f>G62</f>
        <v>2215146</v>
      </c>
      <c r="H61" s="36">
        <f t="shared" ref="H61:J61" si="34">H62</f>
        <v>0</v>
      </c>
      <c r="I61" s="36">
        <f t="shared" si="34"/>
        <v>0</v>
      </c>
      <c r="J61" s="36">
        <f t="shared" si="34"/>
        <v>0</v>
      </c>
      <c r="K61" s="36">
        <f t="shared" si="1"/>
        <v>2215146</v>
      </c>
      <c r="L61" s="36">
        <f t="shared" ref="L61:O61" si="35">L62</f>
        <v>225000</v>
      </c>
      <c r="M61" s="36">
        <f t="shared" si="35"/>
        <v>0</v>
      </c>
      <c r="N61" s="36">
        <f t="shared" si="26"/>
        <v>225000</v>
      </c>
      <c r="O61" s="36">
        <f t="shared" si="35"/>
        <v>234000</v>
      </c>
      <c r="P61" s="36"/>
      <c r="Q61" s="26">
        <f t="shared" si="29"/>
        <v>234000</v>
      </c>
    </row>
    <row r="62" spans="4:17" ht="32.25" customHeight="1" x14ac:dyDescent="0.25">
      <c r="D62" s="151" t="s">
        <v>160</v>
      </c>
      <c r="E62" s="56" t="s">
        <v>161</v>
      </c>
      <c r="F62" s="27" t="e">
        <f>#REF!+#REF!</f>
        <v>#REF!</v>
      </c>
      <c r="G62" s="36">
        <f>G63+G64+G65+G75+G73+G66+G68+G69+G70+G71+G72+G76+G77+G74+G78+G67</f>
        <v>2215146</v>
      </c>
      <c r="H62" s="36">
        <f t="shared" ref="H62:J62" si="36">H63+H64+H65+H75+H73+H66+H68+H69+H70+H71+H72+H76+H77+H74+H78+H67</f>
        <v>0</v>
      </c>
      <c r="I62" s="36">
        <f t="shared" si="36"/>
        <v>0</v>
      </c>
      <c r="J62" s="36">
        <f t="shared" si="36"/>
        <v>0</v>
      </c>
      <c r="K62" s="36">
        <f t="shared" si="1"/>
        <v>2215146</v>
      </c>
      <c r="L62" s="36">
        <f>L63+L64+L65+L75+L73</f>
        <v>225000</v>
      </c>
      <c r="M62" s="36">
        <f>M63+M64+M65+M75+M73</f>
        <v>0</v>
      </c>
      <c r="N62" s="36">
        <f t="shared" si="26"/>
        <v>225000</v>
      </c>
      <c r="O62" s="36">
        <f>O63+O64+O65+O75+O73</f>
        <v>234000</v>
      </c>
      <c r="P62" s="36"/>
      <c r="Q62" s="26">
        <f t="shared" si="29"/>
        <v>234000</v>
      </c>
    </row>
    <row r="63" spans="4:17" ht="32.25" customHeight="1" x14ac:dyDescent="0.25">
      <c r="D63" s="151" t="s">
        <v>162</v>
      </c>
      <c r="E63" s="56" t="s">
        <v>161</v>
      </c>
      <c r="F63" s="157">
        <v>170000</v>
      </c>
      <c r="G63" s="153">
        <v>48000</v>
      </c>
      <c r="H63" s="150"/>
      <c r="I63" s="149"/>
      <c r="J63" s="149"/>
      <c r="K63" s="36">
        <f t="shared" si="1"/>
        <v>48000</v>
      </c>
      <c r="L63" s="36">
        <v>34000</v>
      </c>
      <c r="M63" s="48"/>
      <c r="N63" s="36">
        <f t="shared" si="26"/>
        <v>34000</v>
      </c>
      <c r="O63" s="36">
        <v>34000</v>
      </c>
      <c r="P63" s="36"/>
      <c r="Q63" s="26">
        <f t="shared" si="29"/>
        <v>34000</v>
      </c>
    </row>
    <row r="64" spans="4:17" ht="94.5" customHeight="1" x14ac:dyDescent="0.25">
      <c r="D64" s="63" t="s">
        <v>163</v>
      </c>
      <c r="E64" s="73" t="s">
        <v>164</v>
      </c>
      <c r="F64" s="27">
        <v>60000</v>
      </c>
      <c r="G64" s="36">
        <v>205000</v>
      </c>
      <c r="H64" s="27"/>
      <c r="I64" s="149"/>
      <c r="J64" s="160"/>
      <c r="K64" s="36">
        <f t="shared" si="1"/>
        <v>205000</v>
      </c>
      <c r="L64" s="36">
        <v>22000</v>
      </c>
      <c r="M64" s="149"/>
      <c r="N64" s="36">
        <f t="shared" si="26"/>
        <v>22000</v>
      </c>
      <c r="O64" s="36">
        <v>22000</v>
      </c>
      <c r="P64" s="36"/>
      <c r="Q64" s="26">
        <f t="shared" si="29"/>
        <v>22000</v>
      </c>
    </row>
    <row r="65" spans="4:17" ht="105" x14ac:dyDescent="0.25">
      <c r="D65" s="63" t="s">
        <v>165</v>
      </c>
      <c r="E65" s="74" t="s">
        <v>166</v>
      </c>
      <c r="F65" s="27">
        <v>150000</v>
      </c>
      <c r="G65" s="36">
        <v>108000</v>
      </c>
      <c r="H65" s="27"/>
      <c r="I65" s="149"/>
      <c r="J65" s="160"/>
      <c r="K65" s="36">
        <f t="shared" si="1"/>
        <v>108000</v>
      </c>
      <c r="L65" s="36">
        <v>6000</v>
      </c>
      <c r="M65" s="149"/>
      <c r="N65" s="36">
        <f t="shared" si="26"/>
        <v>6000</v>
      </c>
      <c r="O65" s="36">
        <v>6000</v>
      </c>
      <c r="P65" s="36"/>
      <c r="Q65" s="26">
        <f t="shared" si="29"/>
        <v>6000</v>
      </c>
    </row>
    <row r="66" spans="4:17" ht="45" customHeight="1" x14ac:dyDescent="0.25">
      <c r="D66" s="130" t="s">
        <v>193</v>
      </c>
      <c r="E66" s="129" t="s">
        <v>192</v>
      </c>
      <c r="F66" s="27"/>
      <c r="G66" s="36">
        <v>104000</v>
      </c>
      <c r="H66" s="27"/>
      <c r="I66" s="149"/>
      <c r="J66" s="149"/>
      <c r="K66" s="36">
        <f t="shared" si="1"/>
        <v>104000</v>
      </c>
      <c r="L66" s="36"/>
      <c r="M66" s="149"/>
      <c r="N66" s="36"/>
      <c r="O66" s="36"/>
      <c r="P66" s="36"/>
      <c r="Q66" s="26"/>
    </row>
    <row r="67" spans="4:17" ht="45" customHeight="1" x14ac:dyDescent="0.25">
      <c r="D67" s="130" t="s">
        <v>229</v>
      </c>
      <c r="E67" s="129" t="s">
        <v>230</v>
      </c>
      <c r="F67" s="27"/>
      <c r="G67" s="36">
        <v>1500</v>
      </c>
      <c r="H67" s="27"/>
      <c r="I67" s="160"/>
      <c r="J67" s="160"/>
      <c r="K67" s="36">
        <f t="shared" si="1"/>
        <v>1500</v>
      </c>
      <c r="L67" s="36"/>
      <c r="M67" s="160"/>
      <c r="N67" s="36"/>
      <c r="O67" s="36"/>
      <c r="P67" s="36"/>
      <c r="Q67" s="26"/>
    </row>
    <row r="68" spans="4:17" ht="120" x14ac:dyDescent="0.25">
      <c r="D68" s="130" t="s">
        <v>195</v>
      </c>
      <c r="E68" s="129" t="s">
        <v>194</v>
      </c>
      <c r="F68" s="27"/>
      <c r="G68" s="36">
        <v>67000</v>
      </c>
      <c r="H68" s="27"/>
      <c r="I68" s="149"/>
      <c r="J68" s="160"/>
      <c r="K68" s="36">
        <f t="shared" si="1"/>
        <v>67000</v>
      </c>
      <c r="L68" s="36"/>
      <c r="M68" s="149"/>
      <c r="N68" s="36"/>
      <c r="O68" s="36"/>
      <c r="P68" s="36"/>
      <c r="Q68" s="26"/>
    </row>
    <row r="69" spans="4:17" ht="150" x14ac:dyDescent="0.25">
      <c r="D69" s="130" t="s">
        <v>197</v>
      </c>
      <c r="E69" s="129" t="s">
        <v>196</v>
      </c>
      <c r="F69" s="27"/>
      <c r="G69" s="36">
        <v>14000</v>
      </c>
      <c r="H69" s="27"/>
      <c r="I69" s="149"/>
      <c r="J69" s="160"/>
      <c r="K69" s="36">
        <f t="shared" si="1"/>
        <v>14000</v>
      </c>
      <c r="L69" s="36"/>
      <c r="M69" s="149"/>
      <c r="N69" s="36"/>
      <c r="O69" s="36"/>
      <c r="P69" s="36"/>
      <c r="Q69" s="26"/>
    </row>
    <row r="70" spans="4:17" ht="105" customHeight="1" x14ac:dyDescent="0.25">
      <c r="D70" s="130" t="s">
        <v>199</v>
      </c>
      <c r="E70" s="129" t="s">
        <v>198</v>
      </c>
      <c r="F70" s="27"/>
      <c r="G70" s="36">
        <v>6500</v>
      </c>
      <c r="H70" s="27"/>
      <c r="I70" s="149"/>
      <c r="J70" s="160"/>
      <c r="K70" s="36">
        <f t="shared" si="1"/>
        <v>6500</v>
      </c>
      <c r="L70" s="36"/>
      <c r="M70" s="149"/>
      <c r="N70" s="36"/>
      <c r="O70" s="36"/>
      <c r="P70" s="36"/>
      <c r="Q70" s="26"/>
    </row>
    <row r="71" spans="4:17" ht="150" x14ac:dyDescent="0.25">
      <c r="D71" s="130" t="s">
        <v>201</v>
      </c>
      <c r="E71" s="129" t="s">
        <v>200</v>
      </c>
      <c r="F71" s="27"/>
      <c r="G71" s="36">
        <v>35000</v>
      </c>
      <c r="H71" s="27"/>
      <c r="I71" s="149"/>
      <c r="J71" s="160"/>
      <c r="K71" s="36">
        <f t="shared" si="1"/>
        <v>35000</v>
      </c>
      <c r="L71" s="36"/>
      <c r="M71" s="149"/>
      <c r="N71" s="36"/>
      <c r="O71" s="36"/>
      <c r="P71" s="36"/>
      <c r="Q71" s="26"/>
    </row>
    <row r="72" spans="4:17" ht="105" x14ac:dyDescent="0.25">
      <c r="D72" s="130" t="s">
        <v>203</v>
      </c>
      <c r="E72" s="129" t="s">
        <v>202</v>
      </c>
      <c r="F72" s="27"/>
      <c r="G72" s="36">
        <v>60000</v>
      </c>
      <c r="H72" s="27"/>
      <c r="I72" s="149"/>
      <c r="J72" s="160"/>
      <c r="K72" s="36">
        <f t="shared" si="1"/>
        <v>60000</v>
      </c>
      <c r="L72" s="36"/>
      <c r="M72" s="149"/>
      <c r="N72" s="36"/>
      <c r="O72" s="36"/>
      <c r="P72" s="36"/>
      <c r="Q72" s="26"/>
    </row>
    <row r="73" spans="4:17" ht="120" x14ac:dyDescent="0.25">
      <c r="D73" s="80" t="s">
        <v>167</v>
      </c>
      <c r="E73" s="74" t="s">
        <v>168</v>
      </c>
      <c r="F73" s="45">
        <v>1873000</v>
      </c>
      <c r="G73" s="36">
        <v>575900</v>
      </c>
      <c r="H73" s="27"/>
      <c r="I73" s="149"/>
      <c r="J73" s="160"/>
      <c r="K73" s="36">
        <f t="shared" si="1"/>
        <v>575900</v>
      </c>
      <c r="L73" s="36">
        <v>16000</v>
      </c>
      <c r="M73" s="149"/>
      <c r="N73" s="36">
        <f t="shared" si="26"/>
        <v>16000</v>
      </c>
      <c r="O73" s="36">
        <v>16000</v>
      </c>
      <c r="P73" s="36"/>
      <c r="Q73" s="26">
        <f t="shared" si="29"/>
        <v>16000</v>
      </c>
    </row>
    <row r="74" spans="4:17" ht="180" x14ac:dyDescent="0.25">
      <c r="D74" s="80" t="s">
        <v>224</v>
      </c>
      <c r="E74" s="74" t="s">
        <v>225</v>
      </c>
      <c r="F74" s="45"/>
      <c r="G74" s="36">
        <v>30000</v>
      </c>
      <c r="H74" s="27"/>
      <c r="I74" s="149"/>
      <c r="J74" s="160"/>
      <c r="K74" s="36">
        <f t="shared" si="1"/>
        <v>30000</v>
      </c>
      <c r="L74" s="36"/>
      <c r="M74" s="149"/>
      <c r="N74" s="36"/>
      <c r="O74" s="36"/>
      <c r="P74" s="36"/>
      <c r="Q74" s="26"/>
    </row>
    <row r="75" spans="4:17" ht="90" x14ac:dyDescent="0.25">
      <c r="D75" s="163" t="s">
        <v>216</v>
      </c>
      <c r="E75" s="162" t="s">
        <v>215</v>
      </c>
      <c r="F75" s="45"/>
      <c r="G75" s="36">
        <v>868145</v>
      </c>
      <c r="H75" s="27"/>
      <c r="I75" s="149"/>
      <c r="J75" s="160"/>
      <c r="K75" s="36">
        <f t="shared" si="1"/>
        <v>868145</v>
      </c>
      <c r="L75" s="36">
        <v>147000</v>
      </c>
      <c r="M75" s="149"/>
      <c r="N75" s="36">
        <f t="shared" si="26"/>
        <v>147000</v>
      </c>
      <c r="O75" s="36">
        <v>156000</v>
      </c>
      <c r="P75" s="36"/>
      <c r="Q75" s="26">
        <f t="shared" si="29"/>
        <v>156000</v>
      </c>
    </row>
    <row r="76" spans="4:17" ht="90" x14ac:dyDescent="0.25">
      <c r="D76" s="131" t="s">
        <v>205</v>
      </c>
      <c r="E76" s="161" t="s">
        <v>204</v>
      </c>
      <c r="F76" s="45"/>
      <c r="G76" s="36">
        <v>78725</v>
      </c>
      <c r="H76" s="27"/>
      <c r="I76" s="149"/>
      <c r="J76" s="160"/>
      <c r="K76" s="36">
        <f t="shared" si="1"/>
        <v>78725</v>
      </c>
      <c r="L76" s="36"/>
      <c r="M76" s="149"/>
      <c r="N76" s="36"/>
      <c r="O76" s="36"/>
      <c r="P76" s="36"/>
      <c r="Q76" s="26"/>
    </row>
    <row r="77" spans="4:17" ht="125.25" customHeight="1" x14ac:dyDescent="0.25">
      <c r="D77" s="131" t="s">
        <v>207</v>
      </c>
      <c r="E77" s="161" t="s">
        <v>206</v>
      </c>
      <c r="F77" s="45"/>
      <c r="G77" s="36">
        <v>376</v>
      </c>
      <c r="H77" s="27"/>
      <c r="I77" s="149"/>
      <c r="J77" s="160"/>
      <c r="K77" s="36">
        <f t="shared" si="1"/>
        <v>376</v>
      </c>
      <c r="L77" s="36"/>
      <c r="M77" s="149"/>
      <c r="N77" s="36"/>
      <c r="O77" s="36"/>
      <c r="P77" s="36"/>
      <c r="Q77" s="26"/>
    </row>
    <row r="78" spans="4:17" ht="125.25" customHeight="1" x14ac:dyDescent="0.25">
      <c r="D78" s="131" t="s">
        <v>226</v>
      </c>
      <c r="E78" s="161" t="s">
        <v>227</v>
      </c>
      <c r="F78" s="45"/>
      <c r="G78" s="36">
        <v>13000</v>
      </c>
      <c r="H78" s="27"/>
      <c r="I78" s="149"/>
      <c r="J78" s="149"/>
      <c r="K78" s="36">
        <f t="shared" si="1"/>
        <v>13000</v>
      </c>
      <c r="L78" s="36"/>
      <c r="M78" s="149"/>
      <c r="N78" s="36"/>
      <c r="O78" s="36"/>
      <c r="P78" s="36"/>
      <c r="Q78" s="26"/>
    </row>
    <row r="79" spans="4:17" x14ac:dyDescent="0.25">
      <c r="D79" s="81" t="s">
        <v>66</v>
      </c>
      <c r="E79" s="82" t="s">
        <v>67</v>
      </c>
      <c r="F79" s="36">
        <v>180000</v>
      </c>
      <c r="G79" s="36">
        <f>G80</f>
        <v>180000</v>
      </c>
      <c r="H79" s="36">
        <f t="shared" ref="H79:O79" si="37">H80</f>
        <v>0</v>
      </c>
      <c r="I79" s="36">
        <f t="shared" si="37"/>
        <v>0</v>
      </c>
      <c r="J79" s="36"/>
      <c r="K79" s="36">
        <f t="shared" si="1"/>
        <v>180000</v>
      </c>
      <c r="L79" s="36">
        <f t="shared" si="37"/>
        <v>180000</v>
      </c>
      <c r="M79" s="36">
        <f t="shared" si="37"/>
        <v>0</v>
      </c>
      <c r="N79" s="36">
        <f t="shared" si="26"/>
        <v>180000</v>
      </c>
      <c r="O79" s="36">
        <f t="shared" si="37"/>
        <v>180000</v>
      </c>
      <c r="P79" s="36"/>
      <c r="Q79" s="26">
        <f t="shared" si="29"/>
        <v>180000</v>
      </c>
    </row>
    <row r="80" spans="4:17" ht="27.75" customHeight="1" x14ac:dyDescent="0.25">
      <c r="D80" s="83" t="s">
        <v>68</v>
      </c>
      <c r="E80" s="78" t="s">
        <v>69</v>
      </c>
      <c r="F80" s="45">
        <v>180000</v>
      </c>
      <c r="G80" s="36">
        <v>180000</v>
      </c>
      <c r="H80" s="27"/>
      <c r="I80" s="68"/>
      <c r="J80" s="105"/>
      <c r="K80" s="36">
        <f t="shared" si="1"/>
        <v>180000</v>
      </c>
      <c r="L80" s="36">
        <v>180000</v>
      </c>
      <c r="M80" s="68"/>
      <c r="N80" s="36">
        <f t="shared" si="26"/>
        <v>180000</v>
      </c>
      <c r="O80" s="36">
        <v>180000</v>
      </c>
      <c r="P80" s="36"/>
      <c r="Q80" s="26">
        <f t="shared" si="29"/>
        <v>180000</v>
      </c>
    </row>
    <row r="81" spans="4:17" x14ac:dyDescent="0.25">
      <c r="D81" s="84" t="s">
        <v>102</v>
      </c>
      <c r="E81" s="82" t="s">
        <v>27</v>
      </c>
      <c r="F81" s="65" t="e">
        <f t="shared" ref="F81:Q81" si="38">SUM(F82+F86+F107+F151)</f>
        <v>#REF!</v>
      </c>
      <c r="G81" s="65">
        <f t="shared" si="38"/>
        <v>798788945.2299999</v>
      </c>
      <c r="H81" s="65">
        <f t="shared" si="38"/>
        <v>0</v>
      </c>
      <c r="I81" s="65">
        <f t="shared" si="38"/>
        <v>0</v>
      </c>
      <c r="J81" s="65">
        <f t="shared" si="38"/>
        <v>551651.78</v>
      </c>
      <c r="K81" s="65">
        <f t="shared" si="38"/>
        <v>799340597.00999987</v>
      </c>
      <c r="L81" s="30">
        <f t="shared" si="38"/>
        <v>572944558.04999995</v>
      </c>
      <c r="M81" s="30">
        <f t="shared" si="38"/>
        <v>0</v>
      </c>
      <c r="N81" s="30">
        <f t="shared" si="38"/>
        <v>572944558.04999995</v>
      </c>
      <c r="O81" s="30">
        <f t="shared" si="38"/>
        <v>481421077.72000003</v>
      </c>
      <c r="P81" s="30">
        <f t="shared" si="38"/>
        <v>0</v>
      </c>
      <c r="Q81" s="30">
        <f t="shared" si="38"/>
        <v>481421077.72000003</v>
      </c>
    </row>
    <row r="82" spans="4:17" ht="28.5" x14ac:dyDescent="0.25">
      <c r="D82" s="84" t="s">
        <v>129</v>
      </c>
      <c r="E82" s="82" t="s">
        <v>28</v>
      </c>
      <c r="F82" s="65">
        <f t="shared" ref="F82" si="39">SUM(F83:F84)</f>
        <v>154234350</v>
      </c>
      <c r="G82" s="65">
        <f>G83+G84+G85</f>
        <v>119813000</v>
      </c>
      <c r="H82" s="65">
        <f t="shared" ref="H82:Q82" si="40">H83+H84+H85</f>
        <v>0</v>
      </c>
      <c r="I82" s="65">
        <f t="shared" si="40"/>
        <v>0</v>
      </c>
      <c r="J82" s="65">
        <f t="shared" si="40"/>
        <v>0</v>
      </c>
      <c r="K82" s="65">
        <f t="shared" si="40"/>
        <v>119813000</v>
      </c>
      <c r="L82" s="65">
        <f t="shared" si="40"/>
        <v>104195000</v>
      </c>
      <c r="M82" s="65">
        <f t="shared" si="40"/>
        <v>0</v>
      </c>
      <c r="N82" s="65">
        <f t="shared" si="40"/>
        <v>104195000</v>
      </c>
      <c r="O82" s="65">
        <f t="shared" si="40"/>
        <v>98377000</v>
      </c>
      <c r="P82" s="65">
        <f t="shared" si="40"/>
        <v>0</v>
      </c>
      <c r="Q82" s="65">
        <f t="shared" si="40"/>
        <v>98377000</v>
      </c>
    </row>
    <row r="83" spans="4:17" ht="45" x14ac:dyDescent="0.25">
      <c r="D83" s="85" t="s">
        <v>121</v>
      </c>
      <c r="E83" s="78" t="s">
        <v>169</v>
      </c>
      <c r="F83" s="45">
        <v>114272000</v>
      </c>
      <c r="G83" s="45">
        <v>102412000</v>
      </c>
      <c r="H83" s="27"/>
      <c r="I83" s="29"/>
      <c r="J83" s="105"/>
      <c r="K83" s="105">
        <f>G83+J83</f>
        <v>102412000</v>
      </c>
      <c r="L83" s="45">
        <v>104195000</v>
      </c>
      <c r="M83" s="38"/>
      <c r="N83" s="26">
        <f>L83+M83</f>
        <v>104195000</v>
      </c>
      <c r="O83" s="45">
        <v>98377000</v>
      </c>
      <c r="P83" s="45"/>
      <c r="Q83" s="26">
        <f>O83+P83</f>
        <v>98377000</v>
      </c>
    </row>
    <row r="84" spans="4:17" ht="45" x14ac:dyDescent="0.25">
      <c r="D84" s="140" t="s">
        <v>122</v>
      </c>
      <c r="E84" s="78" t="s">
        <v>139</v>
      </c>
      <c r="F84" s="45">
        <v>39962350</v>
      </c>
      <c r="G84" s="45">
        <v>17144000</v>
      </c>
      <c r="H84" s="27"/>
      <c r="I84" s="29"/>
      <c r="J84" s="105"/>
      <c r="K84" s="105">
        <f>G84+J84</f>
        <v>17144000</v>
      </c>
      <c r="L84" s="45"/>
      <c r="M84" s="38"/>
      <c r="N84" s="26">
        <f>L84+M84</f>
        <v>0</v>
      </c>
      <c r="O84" s="45"/>
      <c r="P84" s="45"/>
      <c r="Q84" s="26">
        <f>O84+P84</f>
        <v>0</v>
      </c>
    </row>
    <row r="85" spans="4:17" ht="135.75" customHeight="1" x14ac:dyDescent="0.25">
      <c r="D85" s="140" t="s">
        <v>211</v>
      </c>
      <c r="E85" s="78" t="s">
        <v>212</v>
      </c>
      <c r="F85" s="45"/>
      <c r="G85" s="45">
        <v>257000</v>
      </c>
      <c r="H85" s="27"/>
      <c r="I85" s="139"/>
      <c r="J85" s="139"/>
      <c r="K85" s="139">
        <f>G85+J85</f>
        <v>257000</v>
      </c>
      <c r="L85" s="45"/>
      <c r="M85" s="139"/>
      <c r="N85" s="26"/>
      <c r="O85" s="45"/>
      <c r="P85" s="45"/>
      <c r="Q85" s="26"/>
    </row>
    <row r="86" spans="4:17" ht="28.5" x14ac:dyDescent="0.25">
      <c r="D86" s="86" t="s">
        <v>130</v>
      </c>
      <c r="E86" s="87" t="s">
        <v>29</v>
      </c>
      <c r="F86" s="65" t="e">
        <f>F99+#REF!+#REF!+#REF!+#REF!+#REF!+#REF!+#REF!</f>
        <v>#REF!</v>
      </c>
      <c r="G86" s="65">
        <f>G87+G88+G89+G90+G91+G93+G94+G95+G96+G98+G99+G97+G92</f>
        <v>307956619.69999999</v>
      </c>
      <c r="H86" s="65">
        <f t="shared" ref="H86:L86" si="41">H87+H88+H89+H90+H91+H93+H94+H95+H96+H98+H99+H97+H92</f>
        <v>0</v>
      </c>
      <c r="I86" s="65">
        <f t="shared" si="41"/>
        <v>0</v>
      </c>
      <c r="J86" s="65">
        <f t="shared" si="41"/>
        <v>551651.78</v>
      </c>
      <c r="K86" s="65">
        <f t="shared" si="41"/>
        <v>308508271.48000002</v>
      </c>
      <c r="L86" s="65">
        <f t="shared" si="41"/>
        <v>119089611</v>
      </c>
      <c r="M86" s="65">
        <f t="shared" ref="M86" si="42">M87+M88+M89+M90+M91+M93+M94+M95+M96+M98+M99+M97+M92</f>
        <v>0</v>
      </c>
      <c r="N86" s="65">
        <f t="shared" ref="N86" si="43">N87+N88+N89+N90+N91+N93+N94+N95+N96+N98+N99+N97+N92</f>
        <v>119089611</v>
      </c>
      <c r="O86" s="65">
        <f t="shared" ref="O86" si="44">O87+O88+O89+O90+O91+O93+O94+O95+O96+O98+O99+O97+O92</f>
        <v>32562241.5</v>
      </c>
      <c r="P86" s="65">
        <f t="shared" ref="P86" si="45">P87+P88+P89+P90+P91+P93+P94+P95+P96+P98+P99+P97+P92</f>
        <v>0</v>
      </c>
      <c r="Q86" s="65">
        <f t="shared" ref="Q86" si="46">Q87+Q88+Q89+Q90+Q91+Q93+Q94+Q95+Q96+Q98+Q99+Q97+Q92</f>
        <v>32562241.5</v>
      </c>
    </row>
    <row r="87" spans="4:17" ht="162.75" customHeight="1" x14ac:dyDescent="0.25">
      <c r="D87" s="88" t="s">
        <v>149</v>
      </c>
      <c r="E87" s="89" t="s">
        <v>170</v>
      </c>
      <c r="F87" s="65"/>
      <c r="G87" s="76">
        <v>80750000</v>
      </c>
      <c r="H87" s="65"/>
      <c r="I87" s="65"/>
      <c r="J87" s="65"/>
      <c r="K87" s="99">
        <f>G87+J87</f>
        <v>80750000</v>
      </c>
      <c r="L87" s="158">
        <v>82000000</v>
      </c>
      <c r="M87" s="65"/>
      <c r="N87" s="158">
        <f>L87+M87</f>
        <v>82000000</v>
      </c>
      <c r="O87" s="65"/>
      <c r="P87" s="65"/>
      <c r="Q87" s="30">
        <f>O87+P87</f>
        <v>0</v>
      </c>
    </row>
    <row r="88" spans="4:17" ht="105" x14ac:dyDescent="0.25">
      <c r="D88" s="88" t="s">
        <v>149</v>
      </c>
      <c r="E88" s="89" t="s">
        <v>191</v>
      </c>
      <c r="F88" s="65"/>
      <c r="G88" s="76">
        <v>196554380.37</v>
      </c>
      <c r="H88" s="64"/>
      <c r="I88" s="64"/>
      <c r="J88" s="99"/>
      <c r="K88" s="99">
        <f t="shared" ref="K88:K106" si="47">G88+J88</f>
        <v>196554380.37</v>
      </c>
      <c r="L88" s="64"/>
      <c r="M88" s="64"/>
      <c r="N88" s="65">
        <f t="shared" ref="N88:N106" si="48">L88+M88</f>
        <v>0</v>
      </c>
      <c r="O88" s="64"/>
      <c r="P88" s="99"/>
      <c r="Q88" s="30">
        <f t="shared" ref="Q88:Q106" si="49">O88+P88</f>
        <v>0</v>
      </c>
    </row>
    <row r="89" spans="4:17" ht="105" x14ac:dyDescent="0.25">
      <c r="D89" s="88" t="s">
        <v>149</v>
      </c>
      <c r="E89" s="89" t="s">
        <v>142</v>
      </c>
      <c r="F89" s="65"/>
      <c r="G89" s="76"/>
      <c r="H89" s="64"/>
      <c r="I89" s="64"/>
      <c r="J89" s="99"/>
      <c r="K89" s="99">
        <f t="shared" si="47"/>
        <v>0</v>
      </c>
      <c r="L89" s="64">
        <v>1500000</v>
      </c>
      <c r="M89" s="64"/>
      <c r="N89" s="65">
        <f t="shared" si="48"/>
        <v>1500000</v>
      </c>
      <c r="O89" s="64"/>
      <c r="P89" s="99"/>
      <c r="Q89" s="30">
        <f t="shared" si="49"/>
        <v>0</v>
      </c>
    </row>
    <row r="90" spans="4:17" ht="150" x14ac:dyDescent="0.25">
      <c r="D90" s="88" t="s">
        <v>149</v>
      </c>
      <c r="E90" s="89" t="s">
        <v>148</v>
      </c>
      <c r="F90" s="65"/>
      <c r="G90" s="76">
        <v>4926021.7</v>
      </c>
      <c r="H90" s="64"/>
      <c r="I90" s="64"/>
      <c r="J90" s="99"/>
      <c r="K90" s="99">
        <f t="shared" si="47"/>
        <v>4926021.7</v>
      </c>
      <c r="L90" s="64"/>
      <c r="M90" s="64"/>
      <c r="N90" s="65">
        <f t="shared" si="48"/>
        <v>0</v>
      </c>
      <c r="O90" s="64">
        <v>3459472.5</v>
      </c>
      <c r="P90" s="99"/>
      <c r="Q90" s="30">
        <f t="shared" si="49"/>
        <v>3459472.5</v>
      </c>
    </row>
    <row r="91" spans="4:17" ht="135" x14ac:dyDescent="0.25">
      <c r="D91" s="88" t="s">
        <v>155</v>
      </c>
      <c r="E91" s="89" t="s">
        <v>147</v>
      </c>
      <c r="F91" s="65"/>
      <c r="G91" s="76">
        <v>5435509.2599999998</v>
      </c>
      <c r="H91" s="64"/>
      <c r="I91" s="64"/>
      <c r="J91" s="99"/>
      <c r="K91" s="99">
        <f t="shared" si="47"/>
        <v>5435509.2599999998</v>
      </c>
      <c r="L91" s="64">
        <v>3715662</v>
      </c>
      <c r="M91" s="64"/>
      <c r="N91" s="65">
        <f t="shared" si="48"/>
        <v>3715662</v>
      </c>
      <c r="O91" s="64">
        <v>4355724</v>
      </c>
      <c r="P91" s="99"/>
      <c r="Q91" s="30">
        <f t="shared" si="49"/>
        <v>4355724</v>
      </c>
    </row>
    <row r="92" spans="4:17" ht="120" x14ac:dyDescent="0.25">
      <c r="D92" s="116" t="s">
        <v>217</v>
      </c>
      <c r="E92" s="89" t="s">
        <v>218</v>
      </c>
      <c r="F92" s="65"/>
      <c r="G92" s="145">
        <v>4543072</v>
      </c>
      <c r="H92" s="145"/>
      <c r="I92" s="145"/>
      <c r="J92" s="145"/>
      <c r="K92" s="145">
        <f t="shared" si="47"/>
        <v>4543072</v>
      </c>
      <c r="L92" s="145"/>
      <c r="M92" s="145"/>
      <c r="N92" s="65"/>
      <c r="O92" s="145"/>
      <c r="P92" s="145"/>
      <c r="Q92" s="30"/>
    </row>
    <row r="93" spans="4:17" ht="150" x14ac:dyDescent="0.25">
      <c r="D93" s="88" t="s">
        <v>157</v>
      </c>
      <c r="E93" s="89" t="s">
        <v>153</v>
      </c>
      <c r="F93" s="65"/>
      <c r="G93" s="76"/>
      <c r="H93" s="64"/>
      <c r="I93" s="64"/>
      <c r="J93" s="99"/>
      <c r="K93" s="99">
        <f t="shared" si="47"/>
        <v>0</v>
      </c>
      <c r="L93" s="64">
        <v>2906438</v>
      </c>
      <c r="M93" s="64"/>
      <c r="N93" s="65">
        <f t="shared" si="48"/>
        <v>2906438</v>
      </c>
      <c r="O93" s="64"/>
      <c r="P93" s="99"/>
      <c r="Q93" s="30">
        <f t="shared" si="49"/>
        <v>0</v>
      </c>
    </row>
    <row r="94" spans="4:17" ht="120" x14ac:dyDescent="0.25">
      <c r="D94" s="88" t="s">
        <v>158</v>
      </c>
      <c r="E94" s="89" t="s">
        <v>143</v>
      </c>
      <c r="F94" s="65"/>
      <c r="G94" s="76"/>
      <c r="H94" s="64"/>
      <c r="I94" s="64"/>
      <c r="J94" s="99"/>
      <c r="K94" s="99">
        <f t="shared" si="47"/>
        <v>0</v>
      </c>
      <c r="L94" s="145">
        <v>13860000</v>
      </c>
      <c r="M94" s="64"/>
      <c r="N94" s="65">
        <f t="shared" si="48"/>
        <v>13860000</v>
      </c>
      <c r="O94" s="64">
        <v>14553000</v>
      </c>
      <c r="P94" s="99"/>
      <c r="Q94" s="30">
        <f t="shared" si="49"/>
        <v>14553000</v>
      </c>
    </row>
    <row r="95" spans="4:17" ht="105" x14ac:dyDescent="0.25">
      <c r="D95" s="88" t="s">
        <v>154</v>
      </c>
      <c r="E95" s="89" t="s">
        <v>144</v>
      </c>
      <c r="F95" s="65"/>
      <c r="G95" s="76">
        <v>1873016</v>
      </c>
      <c r="H95" s="64"/>
      <c r="I95" s="64"/>
      <c r="J95" s="99"/>
      <c r="K95" s="99">
        <f t="shared" si="47"/>
        <v>1873016</v>
      </c>
      <c r="L95" s="64">
        <v>927660</v>
      </c>
      <c r="M95" s="64"/>
      <c r="N95" s="65">
        <f t="shared" si="48"/>
        <v>927660</v>
      </c>
      <c r="O95" s="64">
        <v>182360</v>
      </c>
      <c r="P95" s="99"/>
      <c r="Q95" s="30">
        <f t="shared" si="49"/>
        <v>182360</v>
      </c>
    </row>
    <row r="96" spans="4:17" ht="105" x14ac:dyDescent="0.25">
      <c r="D96" s="88" t="s">
        <v>151</v>
      </c>
      <c r="E96" s="89" t="s">
        <v>152</v>
      </c>
      <c r="F96" s="65"/>
      <c r="G96" s="76">
        <v>1780168.04</v>
      </c>
      <c r="H96" s="64"/>
      <c r="I96" s="64"/>
      <c r="J96" s="99"/>
      <c r="K96" s="99">
        <f t="shared" si="47"/>
        <v>1780168.04</v>
      </c>
      <c r="L96" s="64">
        <v>1779102</v>
      </c>
      <c r="M96" s="64"/>
      <c r="N96" s="65">
        <f t="shared" si="48"/>
        <v>1779102</v>
      </c>
      <c r="O96" s="64">
        <v>1779102</v>
      </c>
      <c r="P96" s="99"/>
      <c r="Q96" s="30">
        <f t="shared" si="49"/>
        <v>1779102</v>
      </c>
    </row>
    <row r="97" spans="4:17" ht="30" x14ac:dyDescent="0.25">
      <c r="D97" s="116" t="s">
        <v>159</v>
      </c>
      <c r="E97" s="89" t="s">
        <v>185</v>
      </c>
      <c r="F97" s="65"/>
      <c r="G97" s="117">
        <v>100000</v>
      </c>
      <c r="H97" s="117"/>
      <c r="I97" s="117"/>
      <c r="J97" s="117"/>
      <c r="K97" s="117">
        <f t="shared" si="47"/>
        <v>100000</v>
      </c>
      <c r="L97" s="117"/>
      <c r="M97" s="117"/>
      <c r="N97" s="65"/>
      <c r="O97" s="117"/>
      <c r="P97" s="117"/>
      <c r="Q97" s="30"/>
    </row>
    <row r="98" spans="4:17" ht="30" x14ac:dyDescent="0.25">
      <c r="D98" s="88" t="s">
        <v>159</v>
      </c>
      <c r="E98" s="89" t="s">
        <v>185</v>
      </c>
      <c r="F98" s="65"/>
      <c r="G98" s="76">
        <v>298370</v>
      </c>
      <c r="H98" s="64"/>
      <c r="I98" s="64"/>
      <c r="J98" s="99"/>
      <c r="K98" s="99">
        <f t="shared" si="47"/>
        <v>298370</v>
      </c>
      <c r="L98" s="64"/>
      <c r="M98" s="64"/>
      <c r="N98" s="65">
        <f t="shared" si="48"/>
        <v>0</v>
      </c>
      <c r="O98" s="64"/>
      <c r="P98" s="99"/>
      <c r="Q98" s="30">
        <f t="shared" si="49"/>
        <v>0</v>
      </c>
    </row>
    <row r="99" spans="4:17" ht="40.5" customHeight="1" x14ac:dyDescent="0.25">
      <c r="D99" s="86" t="s">
        <v>131</v>
      </c>
      <c r="E99" s="87" t="s">
        <v>88</v>
      </c>
      <c r="F99" s="65" t="e">
        <f>F106+#REF!+#REF!</f>
        <v>#REF!</v>
      </c>
      <c r="G99" s="65">
        <f>G100+G101+G102+G106+G103+G104+G105</f>
        <v>11696082.33</v>
      </c>
      <c r="H99" s="65">
        <f t="shared" ref="H99:K99" si="50">H100+H101+H102+H106+H103+H104+H105</f>
        <v>0</v>
      </c>
      <c r="I99" s="65">
        <f t="shared" si="50"/>
        <v>0</v>
      </c>
      <c r="J99" s="65">
        <f t="shared" si="50"/>
        <v>551651.78</v>
      </c>
      <c r="K99" s="65">
        <f t="shared" si="50"/>
        <v>12247734.109999999</v>
      </c>
      <c r="L99" s="65">
        <f t="shared" ref="L99" si="51">L100+L101+L102+L106+L103+L104+L105</f>
        <v>12400749</v>
      </c>
      <c r="M99" s="65">
        <f t="shared" ref="M99" si="52">M100+M101+M102+M106+M103+M104+M105</f>
        <v>0</v>
      </c>
      <c r="N99" s="65">
        <f t="shared" ref="N99" si="53">N100+N101+N102+N106+N103+N104+N105</f>
        <v>12400749</v>
      </c>
      <c r="O99" s="65">
        <f t="shared" ref="O99" si="54">O100+O101+O102+O106+O103+O104+O105</f>
        <v>8232583</v>
      </c>
      <c r="P99" s="65">
        <f t="shared" ref="P99" si="55">P100+P101+P102+P106+P103+P104+P105</f>
        <v>0</v>
      </c>
      <c r="Q99" s="65">
        <f t="shared" ref="Q99" si="56">Q100+Q101+Q102+Q106+Q103+Q104+Q105</f>
        <v>8232583</v>
      </c>
    </row>
    <row r="100" spans="4:17" ht="75.75" customHeight="1" x14ac:dyDescent="0.25">
      <c r="D100" s="88" t="s">
        <v>131</v>
      </c>
      <c r="E100" s="89" t="s">
        <v>150</v>
      </c>
      <c r="F100" s="65"/>
      <c r="G100" s="76">
        <v>200000</v>
      </c>
      <c r="H100" s="64"/>
      <c r="I100" s="64"/>
      <c r="J100" s="99">
        <v>551651.78</v>
      </c>
      <c r="K100" s="99">
        <f t="shared" si="47"/>
        <v>751651.78</v>
      </c>
      <c r="L100" s="64">
        <v>1000000</v>
      </c>
      <c r="M100" s="64"/>
      <c r="N100" s="65">
        <f t="shared" si="48"/>
        <v>1000000</v>
      </c>
      <c r="O100" s="64">
        <v>500000</v>
      </c>
      <c r="P100" s="99"/>
      <c r="Q100" s="30">
        <f t="shared" si="49"/>
        <v>500000</v>
      </c>
    </row>
    <row r="101" spans="4:17" ht="77.25" customHeight="1" x14ac:dyDescent="0.25">
      <c r="D101" s="88" t="s">
        <v>131</v>
      </c>
      <c r="E101" s="89" t="s">
        <v>146</v>
      </c>
      <c r="F101" s="65"/>
      <c r="G101" s="76">
        <v>7990000</v>
      </c>
      <c r="H101" s="64"/>
      <c r="I101" s="64"/>
      <c r="J101" s="99"/>
      <c r="K101" s="99">
        <f t="shared" si="47"/>
        <v>7990000</v>
      </c>
      <c r="L101" s="64">
        <v>4324000</v>
      </c>
      <c r="M101" s="64"/>
      <c r="N101" s="65">
        <f t="shared" si="48"/>
        <v>4324000</v>
      </c>
      <c r="O101" s="64"/>
      <c r="P101" s="99"/>
      <c r="Q101" s="30">
        <f t="shared" si="49"/>
        <v>0</v>
      </c>
    </row>
    <row r="102" spans="4:17" ht="74.25" customHeight="1" x14ac:dyDescent="0.25">
      <c r="D102" s="93" t="s">
        <v>131</v>
      </c>
      <c r="E102" s="89" t="s">
        <v>171</v>
      </c>
      <c r="F102" s="65"/>
      <c r="G102" s="79">
        <v>1293229</v>
      </c>
      <c r="H102" s="79"/>
      <c r="I102" s="79"/>
      <c r="J102" s="99"/>
      <c r="K102" s="99">
        <f t="shared" si="47"/>
        <v>1293229</v>
      </c>
      <c r="L102" s="79">
        <v>1293229</v>
      </c>
      <c r="M102" s="79"/>
      <c r="N102" s="113">
        <f t="shared" si="48"/>
        <v>1293229</v>
      </c>
      <c r="O102" s="79">
        <v>1449063</v>
      </c>
      <c r="P102" s="99"/>
      <c r="Q102" s="115">
        <f t="shared" si="49"/>
        <v>1449063</v>
      </c>
    </row>
    <row r="103" spans="4:17" ht="81.75" customHeight="1" x14ac:dyDescent="0.25">
      <c r="D103" s="114" t="s">
        <v>131</v>
      </c>
      <c r="E103" s="89" t="s">
        <v>182</v>
      </c>
      <c r="F103" s="65"/>
      <c r="G103" s="113">
        <v>112000</v>
      </c>
      <c r="H103" s="113"/>
      <c r="I103" s="113"/>
      <c r="J103" s="113"/>
      <c r="K103" s="113">
        <f>G103+J103</f>
        <v>112000</v>
      </c>
      <c r="L103" s="113">
        <v>2016000</v>
      </c>
      <c r="M103" s="113"/>
      <c r="N103" s="113">
        <f t="shared" si="48"/>
        <v>2016000</v>
      </c>
      <c r="O103" s="113">
        <v>2016000</v>
      </c>
      <c r="P103" s="113"/>
      <c r="Q103" s="115">
        <f t="shared" si="49"/>
        <v>2016000</v>
      </c>
    </row>
    <row r="104" spans="4:17" ht="69" customHeight="1" x14ac:dyDescent="0.25">
      <c r="D104" s="114" t="s">
        <v>131</v>
      </c>
      <c r="E104" s="89" t="s">
        <v>183</v>
      </c>
      <c r="F104" s="65"/>
      <c r="G104" s="113">
        <v>333333.33</v>
      </c>
      <c r="H104" s="113"/>
      <c r="I104" s="113"/>
      <c r="J104" s="113"/>
      <c r="K104" s="113">
        <f>G104+J104</f>
        <v>333333.33</v>
      </c>
      <c r="L104" s="113">
        <v>3000000</v>
      </c>
      <c r="M104" s="113"/>
      <c r="N104" s="113">
        <f t="shared" si="48"/>
        <v>3000000</v>
      </c>
      <c r="O104" s="113">
        <v>3500000</v>
      </c>
      <c r="P104" s="113"/>
      <c r="Q104" s="115">
        <f t="shared" si="49"/>
        <v>3500000</v>
      </c>
    </row>
    <row r="105" spans="4:17" ht="96" customHeight="1" x14ac:dyDescent="0.25">
      <c r="D105" s="114" t="s">
        <v>131</v>
      </c>
      <c r="E105" s="89" t="s">
        <v>184</v>
      </c>
      <c r="F105" s="65"/>
      <c r="G105" s="113">
        <v>1000000</v>
      </c>
      <c r="H105" s="113"/>
      <c r="I105" s="113"/>
      <c r="J105" s="113"/>
      <c r="K105" s="113">
        <f>G105+J105</f>
        <v>1000000</v>
      </c>
      <c r="L105" s="113"/>
      <c r="M105" s="113"/>
      <c r="N105" s="65"/>
      <c r="O105" s="113"/>
      <c r="P105" s="113"/>
      <c r="Q105" s="30"/>
    </row>
    <row r="106" spans="4:17" ht="75" x14ac:dyDescent="0.25">
      <c r="D106" s="88" t="s">
        <v>132</v>
      </c>
      <c r="E106" s="89" t="s">
        <v>145</v>
      </c>
      <c r="F106" s="45">
        <v>748800</v>
      </c>
      <c r="G106" s="45">
        <v>767520</v>
      </c>
      <c r="H106" s="45"/>
      <c r="I106" s="64"/>
      <c r="J106" s="99"/>
      <c r="K106" s="99">
        <f t="shared" si="47"/>
        <v>767520</v>
      </c>
      <c r="L106" s="45">
        <v>767520</v>
      </c>
      <c r="M106" s="64"/>
      <c r="N106" s="65">
        <f t="shared" si="48"/>
        <v>767520</v>
      </c>
      <c r="O106" s="45">
        <v>767520</v>
      </c>
      <c r="P106" s="45"/>
      <c r="Q106" s="30">
        <f t="shared" si="49"/>
        <v>767520</v>
      </c>
    </row>
    <row r="107" spans="4:17" ht="28.5" x14ac:dyDescent="0.25">
      <c r="D107" s="84" t="s">
        <v>133</v>
      </c>
      <c r="E107" s="82" t="s">
        <v>30</v>
      </c>
      <c r="F107" s="65" t="e">
        <f>#REF!+F108+#REF!+F113+F114+#REF!+F119+F124+F130+F141+F146+#REF!+#REF!+#REF!+#REF!</f>
        <v>#REF!</v>
      </c>
      <c r="G107" s="65">
        <f>G108+G113+G114+G119+G124+G130+G133+G136+G139+G140+G141+G145+G146+G150</f>
        <v>338183328.35999995</v>
      </c>
      <c r="H107" s="65">
        <f t="shared" ref="H107:Q107" si="57">H108+H113+H114+H119+H124+H130+H133+H136+H139+H140+H141+H145+H146+H150</f>
        <v>0</v>
      </c>
      <c r="I107" s="65">
        <f t="shared" si="57"/>
        <v>0</v>
      </c>
      <c r="J107" s="65">
        <f t="shared" si="57"/>
        <v>0</v>
      </c>
      <c r="K107" s="146">
        <f t="shared" si="57"/>
        <v>338183328.35999995</v>
      </c>
      <c r="L107" s="65">
        <f t="shared" si="57"/>
        <v>327534247.05000001</v>
      </c>
      <c r="M107" s="65">
        <f t="shared" si="57"/>
        <v>0</v>
      </c>
      <c r="N107" s="65">
        <f t="shared" si="57"/>
        <v>327534247.05000001</v>
      </c>
      <c r="O107" s="65">
        <f t="shared" si="57"/>
        <v>328373876.22000003</v>
      </c>
      <c r="P107" s="65">
        <f t="shared" si="57"/>
        <v>0</v>
      </c>
      <c r="Q107" s="65">
        <f t="shared" si="57"/>
        <v>328373876.22000003</v>
      </c>
    </row>
    <row r="108" spans="4:17" ht="15" customHeight="1" x14ac:dyDescent="0.25">
      <c r="D108" s="199" t="s">
        <v>134</v>
      </c>
      <c r="E108" s="182" t="s">
        <v>141</v>
      </c>
      <c r="F108" s="185">
        <v>176381257</v>
      </c>
      <c r="G108" s="167">
        <v>285027901</v>
      </c>
      <c r="H108" s="167"/>
      <c r="I108" s="191"/>
      <c r="J108" s="224"/>
      <c r="K108" s="224">
        <f>G108+J108</f>
        <v>285027901</v>
      </c>
      <c r="L108" s="167">
        <v>285027901</v>
      </c>
      <c r="M108" s="224"/>
      <c r="N108" s="170">
        <f>L108+M108</f>
        <v>285027901</v>
      </c>
      <c r="O108" s="167">
        <v>285027901</v>
      </c>
      <c r="P108" s="167"/>
      <c r="Q108" s="164">
        <f>O108+P108</f>
        <v>285027901</v>
      </c>
    </row>
    <row r="109" spans="4:17" x14ac:dyDescent="0.25">
      <c r="D109" s="200"/>
      <c r="E109" s="183"/>
      <c r="F109" s="186"/>
      <c r="G109" s="168"/>
      <c r="H109" s="168"/>
      <c r="I109" s="191"/>
      <c r="J109" s="225"/>
      <c r="K109" s="225"/>
      <c r="L109" s="168"/>
      <c r="M109" s="225"/>
      <c r="N109" s="171"/>
      <c r="O109" s="168"/>
      <c r="P109" s="168"/>
      <c r="Q109" s="165"/>
    </row>
    <row r="110" spans="4:17" ht="12" customHeight="1" x14ac:dyDescent="0.25">
      <c r="D110" s="200"/>
      <c r="E110" s="183"/>
      <c r="F110" s="186"/>
      <c r="G110" s="168"/>
      <c r="H110" s="168"/>
      <c r="I110" s="191"/>
      <c r="J110" s="225"/>
      <c r="K110" s="225"/>
      <c r="L110" s="168"/>
      <c r="M110" s="225"/>
      <c r="N110" s="171"/>
      <c r="O110" s="168"/>
      <c r="P110" s="168"/>
      <c r="Q110" s="165"/>
    </row>
    <row r="111" spans="4:17" ht="8.25" customHeight="1" x14ac:dyDescent="0.25">
      <c r="D111" s="200"/>
      <c r="E111" s="183"/>
      <c r="F111" s="186"/>
      <c r="G111" s="168"/>
      <c r="H111" s="168"/>
      <c r="I111" s="191"/>
      <c r="J111" s="225"/>
      <c r="K111" s="225"/>
      <c r="L111" s="168"/>
      <c r="M111" s="225"/>
      <c r="N111" s="171"/>
      <c r="O111" s="168"/>
      <c r="P111" s="168"/>
      <c r="Q111" s="165"/>
    </row>
    <row r="112" spans="4:17" ht="14.45" hidden="1" x14ac:dyDescent="0.3">
      <c r="D112" s="200"/>
      <c r="E112" s="184"/>
      <c r="F112" s="187"/>
      <c r="G112" s="169"/>
      <c r="H112" s="169"/>
      <c r="I112" s="191"/>
      <c r="J112" s="104"/>
      <c r="K112" s="104"/>
      <c r="L112" s="169"/>
      <c r="M112" s="71"/>
      <c r="N112" s="172"/>
      <c r="O112" s="169"/>
      <c r="P112" s="102"/>
      <c r="Q112" s="166"/>
    </row>
    <row r="113" spans="4:17" ht="150" x14ac:dyDescent="0.25">
      <c r="D113" s="85" t="s">
        <v>134</v>
      </c>
      <c r="E113" s="78" t="s">
        <v>93</v>
      </c>
      <c r="F113" s="45">
        <v>1094756</v>
      </c>
      <c r="G113" s="46">
        <v>1519082</v>
      </c>
      <c r="H113" s="45"/>
      <c r="I113" s="64"/>
      <c r="J113" s="99"/>
      <c r="K113" s="99">
        <f>G113+J113</f>
        <v>1519082</v>
      </c>
      <c r="L113" s="46">
        <v>1519082</v>
      </c>
      <c r="M113" s="64"/>
      <c r="N113" s="66">
        <f>L113+M113</f>
        <v>1519082</v>
      </c>
      <c r="O113" s="46">
        <v>1519082</v>
      </c>
      <c r="P113" s="46"/>
      <c r="Q113" s="26">
        <f>O113+P113</f>
        <v>1519082</v>
      </c>
    </row>
    <row r="114" spans="4:17" ht="15" customHeight="1" x14ac:dyDescent="0.25">
      <c r="D114" s="199" t="s">
        <v>134</v>
      </c>
      <c r="E114" s="188" t="s">
        <v>94</v>
      </c>
      <c r="F114" s="185">
        <v>29400200</v>
      </c>
      <c r="G114" s="167">
        <v>28343000</v>
      </c>
      <c r="H114" s="167"/>
      <c r="I114" s="201"/>
      <c r="J114" s="224"/>
      <c r="K114" s="224">
        <f t="shared" ref="K114" si="58">G114+J114</f>
        <v>28343000</v>
      </c>
      <c r="L114" s="167">
        <v>30318600</v>
      </c>
      <c r="M114" s="224"/>
      <c r="N114" s="173">
        <f t="shared" ref="N114:N119" si="59">L114+M114</f>
        <v>30318600</v>
      </c>
      <c r="O114" s="167">
        <v>31006900</v>
      </c>
      <c r="P114" s="167"/>
      <c r="Q114" s="164">
        <f>O114+P114</f>
        <v>31006900</v>
      </c>
    </row>
    <row r="115" spans="4:17" x14ac:dyDescent="0.25">
      <c r="D115" s="200"/>
      <c r="E115" s="189"/>
      <c r="F115" s="186"/>
      <c r="G115" s="168"/>
      <c r="H115" s="168"/>
      <c r="I115" s="202"/>
      <c r="J115" s="225"/>
      <c r="K115" s="225"/>
      <c r="L115" s="168"/>
      <c r="M115" s="225"/>
      <c r="N115" s="174"/>
      <c r="O115" s="168"/>
      <c r="P115" s="168"/>
      <c r="Q115" s="165"/>
    </row>
    <row r="116" spans="4:17" x14ac:dyDescent="0.25">
      <c r="D116" s="200"/>
      <c r="E116" s="189"/>
      <c r="F116" s="186"/>
      <c r="G116" s="168"/>
      <c r="H116" s="168"/>
      <c r="I116" s="202"/>
      <c r="J116" s="225"/>
      <c r="K116" s="225"/>
      <c r="L116" s="168"/>
      <c r="M116" s="225"/>
      <c r="N116" s="174"/>
      <c r="O116" s="168"/>
      <c r="P116" s="168"/>
      <c r="Q116" s="165"/>
    </row>
    <row r="117" spans="4:17" ht="14.45" customHeight="1" x14ac:dyDescent="0.25">
      <c r="D117" s="200"/>
      <c r="E117" s="189"/>
      <c r="F117" s="186"/>
      <c r="G117" s="168"/>
      <c r="H117" s="168"/>
      <c r="I117" s="202"/>
      <c r="J117" s="225"/>
      <c r="K117" s="225"/>
      <c r="L117" s="168"/>
      <c r="M117" s="225"/>
      <c r="N117" s="174"/>
      <c r="O117" s="168"/>
      <c r="P117" s="168"/>
      <c r="Q117" s="165"/>
    </row>
    <row r="118" spans="4:17" ht="80.25" customHeight="1" x14ac:dyDescent="0.25">
      <c r="D118" s="200"/>
      <c r="E118" s="190"/>
      <c r="F118" s="187"/>
      <c r="G118" s="169"/>
      <c r="H118" s="169"/>
      <c r="I118" s="203"/>
      <c r="J118" s="226"/>
      <c r="K118" s="226"/>
      <c r="L118" s="169"/>
      <c r="M118" s="226"/>
      <c r="N118" s="175"/>
      <c r="O118" s="169"/>
      <c r="P118" s="169"/>
      <c r="Q118" s="166"/>
    </row>
    <row r="119" spans="4:17" ht="15" customHeight="1" x14ac:dyDescent="0.25">
      <c r="D119" s="199" t="s">
        <v>134</v>
      </c>
      <c r="E119" s="182" t="s">
        <v>140</v>
      </c>
      <c r="F119" s="185">
        <v>1538000</v>
      </c>
      <c r="G119" s="167">
        <v>1610000</v>
      </c>
      <c r="H119" s="167"/>
      <c r="I119" s="191"/>
      <c r="J119" s="224"/>
      <c r="K119" s="224">
        <f>G119+J119</f>
        <v>1610000</v>
      </c>
      <c r="L119" s="167">
        <v>1610000</v>
      </c>
      <c r="M119" s="224"/>
      <c r="N119" s="173">
        <f t="shared" si="59"/>
        <v>1610000</v>
      </c>
      <c r="O119" s="167">
        <v>1610000</v>
      </c>
      <c r="P119" s="167"/>
      <c r="Q119" s="164">
        <f>O119+P119</f>
        <v>1610000</v>
      </c>
    </row>
    <row r="120" spans="4:17" x14ac:dyDescent="0.25">
      <c r="D120" s="200"/>
      <c r="E120" s="183"/>
      <c r="F120" s="186"/>
      <c r="G120" s="168"/>
      <c r="H120" s="168"/>
      <c r="I120" s="191"/>
      <c r="J120" s="225"/>
      <c r="K120" s="225"/>
      <c r="L120" s="168"/>
      <c r="M120" s="225"/>
      <c r="N120" s="174"/>
      <c r="O120" s="168"/>
      <c r="P120" s="168"/>
      <c r="Q120" s="165"/>
    </row>
    <row r="121" spans="4:17" ht="12.75" customHeight="1" x14ac:dyDescent="0.25">
      <c r="D121" s="200"/>
      <c r="E121" s="183"/>
      <c r="F121" s="186"/>
      <c r="G121" s="168"/>
      <c r="H121" s="168"/>
      <c r="I121" s="191"/>
      <c r="J121" s="225"/>
      <c r="K121" s="225"/>
      <c r="L121" s="168"/>
      <c r="M121" s="225"/>
      <c r="N121" s="174"/>
      <c r="O121" s="168"/>
      <c r="P121" s="168"/>
      <c r="Q121" s="165"/>
    </row>
    <row r="122" spans="4:17" ht="7.5" hidden="1" customHeight="1" x14ac:dyDescent="0.3">
      <c r="D122" s="200"/>
      <c r="E122" s="183"/>
      <c r="F122" s="186"/>
      <c r="G122" s="168"/>
      <c r="H122" s="168"/>
      <c r="I122" s="191"/>
      <c r="J122" s="103"/>
      <c r="K122" s="103"/>
      <c r="L122" s="168"/>
      <c r="M122" s="70"/>
      <c r="N122" s="174"/>
      <c r="O122" s="168"/>
      <c r="P122" s="101"/>
      <c r="Q122" s="165"/>
    </row>
    <row r="123" spans="4:17" ht="15" hidden="1" customHeight="1" x14ac:dyDescent="0.3">
      <c r="D123" s="200"/>
      <c r="E123" s="184"/>
      <c r="F123" s="187"/>
      <c r="G123" s="169"/>
      <c r="H123" s="169"/>
      <c r="I123" s="191"/>
      <c r="J123" s="104"/>
      <c r="K123" s="104"/>
      <c r="L123" s="169"/>
      <c r="M123" s="71"/>
      <c r="N123" s="175"/>
      <c r="O123" s="169"/>
      <c r="P123" s="102"/>
      <c r="Q123" s="166"/>
    </row>
    <row r="124" spans="4:17" ht="15" customHeight="1" x14ac:dyDescent="0.25">
      <c r="D124" s="199" t="s">
        <v>134</v>
      </c>
      <c r="E124" s="182" t="s">
        <v>95</v>
      </c>
      <c r="F124" s="185">
        <v>111300</v>
      </c>
      <c r="G124" s="167">
        <v>115200</v>
      </c>
      <c r="H124" s="167"/>
      <c r="I124" s="191"/>
      <c r="J124" s="224"/>
      <c r="K124" s="224">
        <f>G124+J124</f>
        <v>115200</v>
      </c>
      <c r="L124" s="167">
        <v>115200</v>
      </c>
      <c r="M124" s="224"/>
      <c r="N124" s="170">
        <f>L124+M124</f>
        <v>115200</v>
      </c>
      <c r="O124" s="167">
        <v>115200</v>
      </c>
      <c r="P124" s="167"/>
      <c r="Q124" s="164">
        <f>O124+P124</f>
        <v>115200</v>
      </c>
    </row>
    <row r="125" spans="4:17" x14ac:dyDescent="0.25">
      <c r="D125" s="200"/>
      <c r="E125" s="183"/>
      <c r="F125" s="186"/>
      <c r="G125" s="168"/>
      <c r="H125" s="168"/>
      <c r="I125" s="191"/>
      <c r="J125" s="225"/>
      <c r="K125" s="225"/>
      <c r="L125" s="168"/>
      <c r="M125" s="225"/>
      <c r="N125" s="171"/>
      <c r="O125" s="168"/>
      <c r="P125" s="168"/>
      <c r="Q125" s="165"/>
    </row>
    <row r="126" spans="4:17" x14ac:dyDescent="0.25">
      <c r="D126" s="200"/>
      <c r="E126" s="183"/>
      <c r="F126" s="186"/>
      <c r="G126" s="168"/>
      <c r="H126" s="168"/>
      <c r="I126" s="191"/>
      <c r="J126" s="225"/>
      <c r="K126" s="225"/>
      <c r="L126" s="168"/>
      <c r="M126" s="225"/>
      <c r="N126" s="171"/>
      <c r="O126" s="168"/>
      <c r="P126" s="168"/>
      <c r="Q126" s="165"/>
    </row>
    <row r="127" spans="4:17" x14ac:dyDescent="0.25">
      <c r="D127" s="200"/>
      <c r="E127" s="183"/>
      <c r="F127" s="186"/>
      <c r="G127" s="168"/>
      <c r="H127" s="168"/>
      <c r="I127" s="191"/>
      <c r="J127" s="225"/>
      <c r="K127" s="225"/>
      <c r="L127" s="168"/>
      <c r="M127" s="225"/>
      <c r="N127" s="171"/>
      <c r="O127" s="168"/>
      <c r="P127" s="168"/>
      <c r="Q127" s="165"/>
    </row>
    <row r="128" spans="4:17" ht="14.45" customHeight="1" x14ac:dyDescent="0.25">
      <c r="D128" s="200"/>
      <c r="E128" s="183"/>
      <c r="F128" s="186"/>
      <c r="G128" s="168"/>
      <c r="H128" s="168"/>
      <c r="I128" s="191"/>
      <c r="J128" s="225"/>
      <c r="K128" s="225"/>
      <c r="L128" s="168"/>
      <c r="M128" s="225"/>
      <c r="N128" s="171"/>
      <c r="O128" s="168"/>
      <c r="P128" s="168"/>
      <c r="Q128" s="165"/>
    </row>
    <row r="129" spans="4:17" x14ac:dyDescent="0.25">
      <c r="D129" s="200"/>
      <c r="E129" s="184"/>
      <c r="F129" s="187"/>
      <c r="G129" s="169"/>
      <c r="H129" s="169"/>
      <c r="I129" s="191"/>
      <c r="J129" s="226"/>
      <c r="K129" s="226"/>
      <c r="L129" s="169"/>
      <c r="M129" s="226"/>
      <c r="N129" s="172"/>
      <c r="O129" s="169"/>
      <c r="P129" s="169"/>
      <c r="Q129" s="166"/>
    </row>
    <row r="130" spans="4:17" ht="15" customHeight="1" x14ac:dyDescent="0.25">
      <c r="D130" s="179" t="s">
        <v>134</v>
      </c>
      <c r="E130" s="182" t="s">
        <v>31</v>
      </c>
      <c r="F130" s="185"/>
      <c r="G130" s="167">
        <v>27000</v>
      </c>
      <c r="H130" s="167"/>
      <c r="I130" s="191"/>
      <c r="J130" s="224"/>
      <c r="K130" s="224">
        <f>G130+J130</f>
        <v>27000</v>
      </c>
      <c r="L130" s="167">
        <v>21000</v>
      </c>
      <c r="M130" s="224"/>
      <c r="N130" s="170">
        <f>L130+M130</f>
        <v>21000</v>
      </c>
      <c r="O130" s="167">
        <v>6000</v>
      </c>
      <c r="P130" s="167"/>
      <c r="Q130" s="164">
        <f>O130+P130</f>
        <v>6000</v>
      </c>
    </row>
    <row r="131" spans="4:17" ht="14.45" customHeight="1" x14ac:dyDescent="0.25">
      <c r="D131" s="180"/>
      <c r="E131" s="183"/>
      <c r="F131" s="186"/>
      <c r="G131" s="168"/>
      <c r="H131" s="168"/>
      <c r="I131" s="191"/>
      <c r="J131" s="225"/>
      <c r="K131" s="225"/>
      <c r="L131" s="168"/>
      <c r="M131" s="225"/>
      <c r="N131" s="171"/>
      <c r="O131" s="168"/>
      <c r="P131" s="168"/>
      <c r="Q131" s="165"/>
    </row>
    <row r="132" spans="4:17" x14ac:dyDescent="0.25">
      <c r="D132" s="181"/>
      <c r="E132" s="184"/>
      <c r="F132" s="187"/>
      <c r="G132" s="169"/>
      <c r="H132" s="169"/>
      <c r="I132" s="191"/>
      <c r="J132" s="226"/>
      <c r="K132" s="226"/>
      <c r="L132" s="169"/>
      <c r="M132" s="226"/>
      <c r="N132" s="172"/>
      <c r="O132" s="169"/>
      <c r="P132" s="169"/>
      <c r="Q132" s="166"/>
    </row>
    <row r="133" spans="4:17" ht="15" customHeight="1" x14ac:dyDescent="0.25">
      <c r="D133" s="179" t="s">
        <v>134</v>
      </c>
      <c r="E133" s="192" t="s">
        <v>85</v>
      </c>
      <c r="F133" s="90"/>
      <c r="G133" s="167">
        <v>325389</v>
      </c>
      <c r="H133" s="67"/>
      <c r="I133" s="64"/>
      <c r="J133" s="224"/>
      <c r="K133" s="224">
        <f>G133+J133</f>
        <v>325389</v>
      </c>
      <c r="L133" s="167">
        <v>325389</v>
      </c>
      <c r="M133" s="224"/>
      <c r="N133" s="170">
        <f>L133+M133</f>
        <v>325389</v>
      </c>
      <c r="O133" s="167">
        <v>325389</v>
      </c>
      <c r="P133" s="227"/>
      <c r="Q133" s="164">
        <f>O133+P133</f>
        <v>325389</v>
      </c>
    </row>
    <row r="134" spans="4:17" ht="15" customHeight="1" x14ac:dyDescent="0.25">
      <c r="D134" s="180"/>
      <c r="E134" s="193"/>
      <c r="F134" s="90"/>
      <c r="G134" s="168"/>
      <c r="H134" s="67"/>
      <c r="I134" s="64"/>
      <c r="J134" s="225"/>
      <c r="K134" s="225"/>
      <c r="L134" s="168"/>
      <c r="M134" s="225"/>
      <c r="N134" s="171"/>
      <c r="O134" s="168"/>
      <c r="P134" s="227"/>
      <c r="Q134" s="165"/>
    </row>
    <row r="135" spans="4:17" ht="30" customHeight="1" x14ac:dyDescent="0.25">
      <c r="D135" s="181"/>
      <c r="E135" s="194"/>
      <c r="F135" s="90"/>
      <c r="G135" s="169"/>
      <c r="H135" s="67"/>
      <c r="I135" s="64"/>
      <c r="J135" s="226"/>
      <c r="K135" s="226"/>
      <c r="L135" s="169"/>
      <c r="M135" s="225"/>
      <c r="N135" s="172"/>
      <c r="O135" s="169"/>
      <c r="P135" s="227"/>
      <c r="Q135" s="165"/>
    </row>
    <row r="136" spans="4:17" ht="15" customHeight="1" x14ac:dyDescent="0.25">
      <c r="D136" s="179" t="s">
        <v>134</v>
      </c>
      <c r="E136" s="192" t="s">
        <v>70</v>
      </c>
      <c r="F136" s="90"/>
      <c r="G136" s="167">
        <v>130392.4</v>
      </c>
      <c r="H136" s="67"/>
      <c r="I136" s="64"/>
      <c r="J136" s="224"/>
      <c r="K136" s="224">
        <f>G136+J136</f>
        <v>130392.4</v>
      </c>
      <c r="L136" s="167">
        <v>117299.85</v>
      </c>
      <c r="M136" s="225"/>
      <c r="N136" s="170">
        <f>L136+M136</f>
        <v>117299.85</v>
      </c>
      <c r="O136" s="167">
        <v>104207.3</v>
      </c>
      <c r="P136" s="227"/>
      <c r="Q136" s="165">
        <f>O136+P136</f>
        <v>104207.3</v>
      </c>
    </row>
    <row r="137" spans="4:17" x14ac:dyDescent="0.25">
      <c r="D137" s="180"/>
      <c r="E137" s="193"/>
      <c r="F137" s="90"/>
      <c r="G137" s="168"/>
      <c r="H137" s="67"/>
      <c r="I137" s="64"/>
      <c r="J137" s="225"/>
      <c r="K137" s="225"/>
      <c r="L137" s="168"/>
      <c r="M137" s="225"/>
      <c r="N137" s="171"/>
      <c r="O137" s="168"/>
      <c r="P137" s="227"/>
      <c r="Q137" s="165"/>
    </row>
    <row r="138" spans="4:17" ht="102.75" customHeight="1" x14ac:dyDescent="0.25">
      <c r="D138" s="181"/>
      <c r="E138" s="194"/>
      <c r="F138" s="90"/>
      <c r="G138" s="168"/>
      <c r="H138" s="67"/>
      <c r="I138" s="69"/>
      <c r="J138" s="226"/>
      <c r="K138" s="226"/>
      <c r="L138" s="168"/>
      <c r="M138" s="226"/>
      <c r="N138" s="172"/>
      <c r="O138" s="168"/>
      <c r="P138" s="227"/>
      <c r="Q138" s="165"/>
    </row>
    <row r="139" spans="4:17" ht="77.25" customHeight="1" x14ac:dyDescent="0.25">
      <c r="D139" s="85" t="s">
        <v>124</v>
      </c>
      <c r="E139" s="80" t="s">
        <v>98</v>
      </c>
      <c r="F139" s="90"/>
      <c r="G139" s="46">
        <v>4483624</v>
      </c>
      <c r="H139" s="46"/>
      <c r="I139" s="64"/>
      <c r="J139" s="99"/>
      <c r="K139" s="99">
        <f>G139+J139</f>
        <v>4483624</v>
      </c>
      <c r="L139" s="46">
        <v>4483624</v>
      </c>
      <c r="M139" s="64"/>
      <c r="N139" s="66">
        <f>L139+M139</f>
        <v>4483624</v>
      </c>
      <c r="O139" s="46">
        <v>4483624</v>
      </c>
      <c r="P139" s="46"/>
      <c r="Q139" s="59">
        <f>O139+P139</f>
        <v>4483624</v>
      </c>
    </row>
    <row r="140" spans="4:17" ht="72" customHeight="1" x14ac:dyDescent="0.25">
      <c r="D140" s="91" t="s">
        <v>125</v>
      </c>
      <c r="E140" s="92" t="s">
        <v>32</v>
      </c>
      <c r="F140" s="90"/>
      <c r="G140" s="77">
        <v>14050344</v>
      </c>
      <c r="H140" s="67"/>
      <c r="I140" s="71"/>
      <c r="J140" s="103"/>
      <c r="K140" s="103">
        <f>G140+J140</f>
        <v>14050344</v>
      </c>
      <c r="L140" s="67">
        <v>2007192</v>
      </c>
      <c r="M140" s="70"/>
      <c r="N140" s="66">
        <f>L140+M140</f>
        <v>2007192</v>
      </c>
      <c r="O140" s="67">
        <v>2007192</v>
      </c>
      <c r="P140" s="46"/>
      <c r="Q140" s="59">
        <f>O140+P140</f>
        <v>2007192</v>
      </c>
    </row>
    <row r="141" spans="4:17" ht="20.25" customHeight="1" x14ac:dyDescent="0.25">
      <c r="D141" s="176" t="s">
        <v>135</v>
      </c>
      <c r="E141" s="188" t="s">
        <v>96</v>
      </c>
      <c r="F141" s="185">
        <v>1343978</v>
      </c>
      <c r="G141" s="167">
        <v>1599926</v>
      </c>
      <c r="H141" s="167"/>
      <c r="I141" s="191"/>
      <c r="J141" s="224"/>
      <c r="K141" s="224">
        <f>G141+J141</f>
        <v>1599926</v>
      </c>
      <c r="L141" s="167">
        <v>1713539</v>
      </c>
      <c r="M141" s="224"/>
      <c r="N141" s="170">
        <f>L141+M141</f>
        <v>1713539</v>
      </c>
      <c r="O141" s="167">
        <v>1779749</v>
      </c>
      <c r="P141" s="167"/>
      <c r="Q141" s="164">
        <f>O141+P141</f>
        <v>1779749</v>
      </c>
    </row>
    <row r="142" spans="4:17" ht="37.15" customHeight="1" x14ac:dyDescent="0.25">
      <c r="D142" s="177"/>
      <c r="E142" s="189"/>
      <c r="F142" s="186"/>
      <c r="G142" s="168"/>
      <c r="H142" s="168"/>
      <c r="I142" s="191"/>
      <c r="J142" s="225"/>
      <c r="K142" s="225"/>
      <c r="L142" s="168"/>
      <c r="M142" s="225"/>
      <c r="N142" s="171"/>
      <c r="O142" s="168"/>
      <c r="P142" s="168"/>
      <c r="Q142" s="165"/>
    </row>
    <row r="143" spans="4:17" ht="14.45" customHeight="1" x14ac:dyDescent="0.25">
      <c r="D143" s="177"/>
      <c r="E143" s="189"/>
      <c r="F143" s="186"/>
      <c r="G143" s="169"/>
      <c r="H143" s="168"/>
      <c r="I143" s="191"/>
      <c r="J143" s="226"/>
      <c r="K143" s="226"/>
      <c r="L143" s="169"/>
      <c r="M143" s="225"/>
      <c r="N143" s="171"/>
      <c r="O143" s="169"/>
      <c r="P143" s="169"/>
      <c r="Q143" s="166"/>
    </row>
    <row r="144" spans="4:17" ht="15" hidden="1" customHeight="1" x14ac:dyDescent="0.3">
      <c r="D144" s="178"/>
      <c r="E144" s="190"/>
      <c r="F144" s="187"/>
      <c r="G144" s="46"/>
      <c r="H144" s="72"/>
      <c r="I144" s="191"/>
      <c r="J144" s="99"/>
      <c r="K144" s="99"/>
      <c r="L144" s="46"/>
      <c r="M144" s="71"/>
      <c r="N144" s="172"/>
      <c r="O144" s="46"/>
      <c r="P144" s="46"/>
      <c r="Q144" s="26"/>
    </row>
    <row r="145" spans="4:17" ht="72.75" customHeight="1" x14ac:dyDescent="0.25">
      <c r="D145" s="88" t="s">
        <v>136</v>
      </c>
      <c r="E145" s="74" t="s">
        <v>92</v>
      </c>
      <c r="F145" s="45"/>
      <c r="G145" s="46">
        <v>13280</v>
      </c>
      <c r="H145" s="45"/>
      <c r="I145" s="64"/>
      <c r="J145" s="99"/>
      <c r="K145" s="99">
        <f>G145+J145</f>
        <v>13280</v>
      </c>
      <c r="L145" s="46">
        <v>13280</v>
      </c>
      <c r="M145" s="64"/>
      <c r="N145" s="66">
        <f>L145+M145</f>
        <v>13280</v>
      </c>
      <c r="O145" s="46">
        <v>116006</v>
      </c>
      <c r="P145" s="100"/>
      <c r="Q145" s="60">
        <f>O145+P145</f>
        <v>116006</v>
      </c>
    </row>
    <row r="146" spans="4:17" x14ac:dyDescent="0.25">
      <c r="D146" s="176" t="s">
        <v>123</v>
      </c>
      <c r="E146" s="188" t="s">
        <v>97</v>
      </c>
      <c r="F146" s="185">
        <v>418977.25</v>
      </c>
      <c r="G146" s="167">
        <v>389623.96</v>
      </c>
      <c r="H146" s="196"/>
      <c r="I146" s="195"/>
      <c r="J146" s="228"/>
      <c r="K146" s="224">
        <f t="shared" ref="K146" si="60">G146+J146</f>
        <v>389623.96</v>
      </c>
      <c r="L146" s="167">
        <v>262140.2</v>
      </c>
      <c r="M146" s="40"/>
      <c r="N146" s="173">
        <f t="shared" ref="N146" si="61">L146+M146</f>
        <v>262140.2</v>
      </c>
      <c r="O146" s="167">
        <v>272625.91999999998</v>
      </c>
      <c r="P146" s="167"/>
      <c r="Q146" s="164">
        <f>O146+P146</f>
        <v>272625.91999999998</v>
      </c>
    </row>
    <row r="147" spans="4:17" x14ac:dyDescent="0.25">
      <c r="D147" s="177"/>
      <c r="E147" s="189"/>
      <c r="F147" s="186"/>
      <c r="G147" s="168"/>
      <c r="H147" s="197"/>
      <c r="I147" s="195"/>
      <c r="J147" s="229"/>
      <c r="K147" s="225"/>
      <c r="L147" s="168"/>
      <c r="M147" s="41"/>
      <c r="N147" s="174"/>
      <c r="O147" s="168"/>
      <c r="P147" s="168"/>
      <c r="Q147" s="165"/>
    </row>
    <row r="148" spans="4:17" ht="14.45" customHeight="1" x14ac:dyDescent="0.25">
      <c r="D148" s="177"/>
      <c r="E148" s="189"/>
      <c r="F148" s="186"/>
      <c r="G148" s="168"/>
      <c r="H148" s="197"/>
      <c r="I148" s="195"/>
      <c r="J148" s="229"/>
      <c r="K148" s="225"/>
      <c r="L148" s="168"/>
      <c r="M148" s="41"/>
      <c r="N148" s="174"/>
      <c r="O148" s="168"/>
      <c r="P148" s="168"/>
      <c r="Q148" s="165"/>
    </row>
    <row r="149" spans="4:17" ht="21.6" customHeight="1" x14ac:dyDescent="0.25">
      <c r="D149" s="178"/>
      <c r="E149" s="190"/>
      <c r="F149" s="187"/>
      <c r="G149" s="169"/>
      <c r="H149" s="198"/>
      <c r="I149" s="195"/>
      <c r="J149" s="230"/>
      <c r="K149" s="226"/>
      <c r="L149" s="169"/>
      <c r="M149" s="42"/>
      <c r="N149" s="175"/>
      <c r="O149" s="169"/>
      <c r="P149" s="169"/>
      <c r="Q149" s="166"/>
    </row>
    <row r="150" spans="4:17" ht="81" customHeight="1" x14ac:dyDescent="0.25">
      <c r="D150" s="123" t="s">
        <v>189</v>
      </c>
      <c r="E150" s="128" t="s">
        <v>190</v>
      </c>
      <c r="F150" s="124"/>
      <c r="G150" s="121">
        <v>548566</v>
      </c>
      <c r="H150" s="126"/>
      <c r="I150" s="125"/>
      <c r="J150" s="127"/>
      <c r="K150" s="127">
        <f>G150+J150</f>
        <v>548566</v>
      </c>
      <c r="L150" s="121"/>
      <c r="M150" s="48"/>
      <c r="N150" s="122"/>
      <c r="O150" s="121"/>
      <c r="P150" s="121"/>
      <c r="Q150" s="120"/>
    </row>
    <row r="151" spans="4:17" x14ac:dyDescent="0.25">
      <c r="D151" s="84" t="s">
        <v>126</v>
      </c>
      <c r="E151" s="82" t="s">
        <v>33</v>
      </c>
      <c r="F151" s="65" t="e">
        <f>F152+#REF!</f>
        <v>#REF!</v>
      </c>
      <c r="G151" s="65">
        <f>G152+G159+G160</f>
        <v>32835997.170000002</v>
      </c>
      <c r="H151" s="65">
        <f t="shared" ref="H151:J151" si="62">H152+H159+H160</f>
        <v>0</v>
      </c>
      <c r="I151" s="65">
        <f t="shared" si="62"/>
        <v>0</v>
      </c>
      <c r="J151" s="65">
        <f t="shared" si="62"/>
        <v>0</v>
      </c>
      <c r="K151" s="146">
        <f>G151+J151</f>
        <v>32835997.170000002</v>
      </c>
      <c r="L151" s="25">
        <f>L152+L159</f>
        <v>22125700</v>
      </c>
      <c r="M151" s="25">
        <f t="shared" ref="M151:Q151" si="63">M152+M159</f>
        <v>0</v>
      </c>
      <c r="N151" s="25">
        <f t="shared" si="63"/>
        <v>22125700</v>
      </c>
      <c r="O151" s="25">
        <f t="shared" si="63"/>
        <v>22107960</v>
      </c>
      <c r="P151" s="25">
        <f t="shared" si="63"/>
        <v>0</v>
      </c>
      <c r="Q151" s="25">
        <f t="shared" si="63"/>
        <v>22107960</v>
      </c>
    </row>
    <row r="152" spans="4:17" ht="90" x14ac:dyDescent="0.25">
      <c r="D152" s="85" t="s">
        <v>127</v>
      </c>
      <c r="E152" s="78" t="s">
        <v>34</v>
      </c>
      <c r="F152" s="76">
        <f>F154+F155+F157+F158</f>
        <v>6329050</v>
      </c>
      <c r="G152" s="76">
        <f>G153+G154+G155+G157+G158+G156</f>
        <v>20466677.170000002</v>
      </c>
      <c r="H152" s="133">
        <f t="shared" ref="H152:J152" si="64">H153+H154+H155+H157+H158+H156</f>
        <v>0</v>
      </c>
      <c r="I152" s="133">
        <f t="shared" si="64"/>
        <v>0</v>
      </c>
      <c r="J152" s="133">
        <f t="shared" si="64"/>
        <v>0</v>
      </c>
      <c r="K152" s="99">
        <f>K153+K154+K155+K157+K158+K156</f>
        <v>20466677.170000002</v>
      </c>
      <c r="L152" s="61">
        <f t="shared" ref="L152:Q152" si="65">L153+L154+L155+L157+L158</f>
        <v>17740</v>
      </c>
      <c r="M152" s="106">
        <f t="shared" si="65"/>
        <v>0</v>
      </c>
      <c r="N152" s="106">
        <f t="shared" si="65"/>
        <v>17740</v>
      </c>
      <c r="O152" s="61">
        <f t="shared" si="65"/>
        <v>0</v>
      </c>
      <c r="P152" s="106">
        <f t="shared" si="65"/>
        <v>0</v>
      </c>
      <c r="Q152" s="106">
        <f t="shared" si="65"/>
        <v>0</v>
      </c>
    </row>
    <row r="153" spans="4:17" ht="120" x14ac:dyDescent="0.25">
      <c r="D153" s="62" t="s">
        <v>128</v>
      </c>
      <c r="E153" s="78" t="s">
        <v>156</v>
      </c>
      <c r="F153" s="75"/>
      <c r="G153" s="75">
        <v>6882020</v>
      </c>
      <c r="H153" s="61"/>
      <c r="I153" s="61"/>
      <c r="J153" s="97"/>
      <c r="K153" s="97">
        <f>G153+J153</f>
        <v>6882020</v>
      </c>
      <c r="L153" s="36"/>
      <c r="M153" s="61"/>
      <c r="N153" s="61"/>
      <c r="O153" s="36"/>
      <c r="P153" s="36"/>
      <c r="Q153" s="61"/>
    </row>
    <row r="154" spans="4:17" ht="92.25" customHeight="1" x14ac:dyDescent="0.25">
      <c r="D154" s="58" t="s">
        <v>128</v>
      </c>
      <c r="E154" s="32" t="s">
        <v>100</v>
      </c>
      <c r="F154" s="27">
        <v>1430000</v>
      </c>
      <c r="G154" s="45">
        <v>1430000</v>
      </c>
      <c r="H154" s="27"/>
      <c r="I154" s="28"/>
      <c r="J154" s="97"/>
      <c r="K154" s="97">
        <f t="shared" ref="K154:K160" si="66">G154+J154</f>
        <v>1430000</v>
      </c>
      <c r="L154" s="36"/>
      <c r="M154" s="37"/>
      <c r="N154" s="26"/>
      <c r="O154" s="36"/>
      <c r="P154" s="36"/>
      <c r="Q154" s="26"/>
    </row>
    <row r="155" spans="4:17" ht="93.75" customHeight="1" x14ac:dyDescent="0.25">
      <c r="D155" s="58" t="s">
        <v>128</v>
      </c>
      <c r="E155" s="34" t="s">
        <v>99</v>
      </c>
      <c r="F155" s="27">
        <v>4762000</v>
      </c>
      <c r="G155" s="45">
        <v>4780000</v>
      </c>
      <c r="H155" s="27"/>
      <c r="I155" s="33"/>
      <c r="J155" s="97"/>
      <c r="K155" s="97">
        <f t="shared" si="66"/>
        <v>4780000</v>
      </c>
      <c r="L155" s="36"/>
      <c r="M155" s="37"/>
      <c r="N155" s="26"/>
      <c r="O155" s="36"/>
      <c r="P155" s="36"/>
      <c r="Q155" s="26"/>
    </row>
    <row r="156" spans="4:17" ht="93.75" customHeight="1" x14ac:dyDescent="0.25">
      <c r="D156" s="135" t="s">
        <v>128</v>
      </c>
      <c r="E156" s="136" t="s">
        <v>210</v>
      </c>
      <c r="F156" s="137"/>
      <c r="G156" s="137">
        <v>7241477.1699999999</v>
      </c>
      <c r="H156" s="137"/>
      <c r="I156" s="134"/>
      <c r="J156" s="134"/>
      <c r="K156" s="134">
        <v>7241477.1699999999</v>
      </c>
      <c r="L156" s="36"/>
      <c r="M156" s="132"/>
      <c r="N156" s="26"/>
      <c r="O156" s="36"/>
      <c r="P156" s="36"/>
      <c r="Q156" s="26"/>
    </row>
    <row r="157" spans="4:17" ht="60" x14ac:dyDescent="0.25">
      <c r="D157" s="58" t="s">
        <v>127</v>
      </c>
      <c r="E157" s="20" t="s">
        <v>81</v>
      </c>
      <c r="F157" s="27">
        <v>113970</v>
      </c>
      <c r="G157" s="45">
        <v>115440</v>
      </c>
      <c r="H157" s="45"/>
      <c r="I157" s="111"/>
      <c r="J157" s="111"/>
      <c r="K157" s="111">
        <f t="shared" si="66"/>
        <v>115440</v>
      </c>
      <c r="L157" s="36"/>
      <c r="M157" s="37"/>
      <c r="N157" s="26"/>
      <c r="O157" s="36"/>
      <c r="P157" s="36"/>
      <c r="Q157" s="26"/>
    </row>
    <row r="158" spans="4:17" ht="64.5" customHeight="1" x14ac:dyDescent="0.25">
      <c r="D158" s="58" t="s">
        <v>127</v>
      </c>
      <c r="E158" s="49" t="s">
        <v>106</v>
      </c>
      <c r="F158" s="27">
        <v>23080</v>
      </c>
      <c r="G158" s="45">
        <v>17740</v>
      </c>
      <c r="H158" s="45"/>
      <c r="I158" s="111"/>
      <c r="J158" s="111"/>
      <c r="K158" s="111">
        <f t="shared" si="66"/>
        <v>17740</v>
      </c>
      <c r="L158" s="45">
        <v>17740</v>
      </c>
      <c r="M158" s="50"/>
      <c r="N158" s="26">
        <f>L158+M158</f>
        <v>17740</v>
      </c>
      <c r="O158" s="36"/>
      <c r="P158" s="36"/>
      <c r="Q158" s="26"/>
    </row>
    <row r="159" spans="4:17" ht="64.5" customHeight="1" x14ac:dyDescent="0.25">
      <c r="D159" s="62" t="s">
        <v>219</v>
      </c>
      <c r="E159" s="143" t="s">
        <v>220</v>
      </c>
      <c r="F159" s="27"/>
      <c r="G159" s="45">
        <v>7369320</v>
      </c>
      <c r="H159" s="45"/>
      <c r="I159" s="145"/>
      <c r="J159" s="145"/>
      <c r="K159" s="145">
        <f t="shared" si="66"/>
        <v>7369320</v>
      </c>
      <c r="L159" s="45">
        <v>22107960</v>
      </c>
      <c r="M159" s="144"/>
      <c r="N159" s="159">
        <f>L159+M159</f>
        <v>22107960</v>
      </c>
      <c r="O159" s="45">
        <v>22107960</v>
      </c>
      <c r="P159" s="45"/>
      <c r="Q159" s="159">
        <f>O159+P159</f>
        <v>22107960</v>
      </c>
    </row>
    <row r="160" spans="4:17" ht="82.5" customHeight="1" x14ac:dyDescent="0.25">
      <c r="D160" s="62" t="s">
        <v>221</v>
      </c>
      <c r="E160" s="143" t="s">
        <v>228</v>
      </c>
      <c r="F160" s="27"/>
      <c r="G160" s="45">
        <v>5000000</v>
      </c>
      <c r="H160" s="45"/>
      <c r="I160" s="145"/>
      <c r="J160" s="145"/>
      <c r="K160" s="145">
        <f t="shared" si="66"/>
        <v>5000000</v>
      </c>
      <c r="L160" s="45"/>
      <c r="M160" s="144"/>
      <c r="N160" s="26"/>
      <c r="O160" s="36"/>
      <c r="P160" s="45"/>
      <c r="Q160" s="26"/>
    </row>
    <row r="161" spans="4:18" ht="64.5" customHeight="1" x14ac:dyDescent="0.25">
      <c r="D161" s="112" t="s">
        <v>180</v>
      </c>
      <c r="E161" s="78" t="s">
        <v>181</v>
      </c>
      <c r="F161" s="45"/>
      <c r="G161" s="45">
        <v>42344.480000000003</v>
      </c>
      <c r="H161" s="45"/>
      <c r="I161" s="111"/>
      <c r="J161" s="111"/>
      <c r="K161" s="111">
        <f>G161+J161</f>
        <v>42344.480000000003</v>
      </c>
      <c r="L161" s="45"/>
      <c r="M161" s="110"/>
      <c r="N161" s="26"/>
      <c r="O161" s="36"/>
      <c r="P161" s="36"/>
      <c r="Q161" s="26"/>
    </row>
    <row r="162" spans="4:18" x14ac:dyDescent="0.25">
      <c r="D162" s="10"/>
      <c r="E162" s="24" t="s">
        <v>35</v>
      </c>
      <c r="F162" s="17" t="e">
        <f>SUM(F14+F81+#REF!)</f>
        <v>#REF!</v>
      </c>
      <c r="G162" s="17">
        <f t="shared" ref="G162:Q162" si="67">SUM(G14+G81+G161)</f>
        <v>960192925.70999992</v>
      </c>
      <c r="H162" s="17" t="e">
        <f t="shared" si="67"/>
        <v>#REF!</v>
      </c>
      <c r="I162" s="17" t="e">
        <f t="shared" si="67"/>
        <v>#REF!</v>
      </c>
      <c r="J162" s="17">
        <f t="shared" si="67"/>
        <v>2751651.7800000003</v>
      </c>
      <c r="K162" s="17">
        <f t="shared" si="67"/>
        <v>962944577.48999989</v>
      </c>
      <c r="L162" s="17">
        <f t="shared" si="67"/>
        <v>730906558.04999995</v>
      </c>
      <c r="M162" s="17">
        <f t="shared" si="67"/>
        <v>0</v>
      </c>
      <c r="N162" s="17">
        <f t="shared" si="67"/>
        <v>730906558.04999995</v>
      </c>
      <c r="O162" s="17">
        <f t="shared" si="67"/>
        <v>649429077.72000003</v>
      </c>
      <c r="P162" s="17">
        <f t="shared" si="67"/>
        <v>0</v>
      </c>
      <c r="Q162" s="17">
        <f t="shared" si="67"/>
        <v>649429077.72000003</v>
      </c>
    </row>
    <row r="164" spans="4:18" ht="15.75" x14ac:dyDescent="0.25">
      <c r="E164" s="31"/>
      <c r="G164" s="47">
        <v>22631222.399999999</v>
      </c>
      <c r="I164" s="16"/>
      <c r="J164" s="16"/>
      <c r="K164" s="147">
        <v>22631222.399999999</v>
      </c>
      <c r="L164" s="16"/>
      <c r="M164" s="16"/>
    </row>
    <row r="165" spans="4:18" x14ac:dyDescent="0.25">
      <c r="G165" s="107">
        <f>G162+G164</f>
        <v>982824148.1099999</v>
      </c>
      <c r="I165" s="14"/>
      <c r="J165" s="14"/>
      <c r="K165" s="14">
        <f>K162+K164</f>
        <v>985575799.88999987</v>
      </c>
      <c r="L165" s="14"/>
      <c r="M165" s="14"/>
    </row>
    <row r="166" spans="4:18" x14ac:dyDescent="0.25">
      <c r="I166" s="14"/>
      <c r="J166" s="14"/>
      <c r="K166" s="14"/>
      <c r="L166" s="14"/>
      <c r="M166" s="14"/>
      <c r="R166" s="15"/>
    </row>
  </sheetData>
  <mergeCells count="139">
    <mergeCell ref="P146:P149"/>
    <mergeCell ref="K146:K149"/>
    <mergeCell ref="J146:J149"/>
    <mergeCell ref="Q133:Q135"/>
    <mergeCell ref="J136:J138"/>
    <mergeCell ref="K136:K138"/>
    <mergeCell ref="M136:M138"/>
    <mergeCell ref="N136:N138"/>
    <mergeCell ref="P136:P138"/>
    <mergeCell ref="Q136:Q138"/>
    <mergeCell ref="J141:J143"/>
    <mergeCell ref="K141:K143"/>
    <mergeCell ref="M141:M143"/>
    <mergeCell ref="P141:P143"/>
    <mergeCell ref="O141:O143"/>
    <mergeCell ref="L141:L143"/>
    <mergeCell ref="P124:P129"/>
    <mergeCell ref="J130:J132"/>
    <mergeCell ref="K130:K132"/>
    <mergeCell ref="M130:M132"/>
    <mergeCell ref="P130:P132"/>
    <mergeCell ref="J133:J135"/>
    <mergeCell ref="K133:K135"/>
    <mergeCell ref="M133:M135"/>
    <mergeCell ref="N133:N135"/>
    <mergeCell ref="P133:P135"/>
    <mergeCell ref="O130:O132"/>
    <mergeCell ref="L124:L129"/>
    <mergeCell ref="L130:L132"/>
    <mergeCell ref="J124:J129"/>
    <mergeCell ref="K124:K129"/>
    <mergeCell ref="M124:M129"/>
    <mergeCell ref="J119:J121"/>
    <mergeCell ref="K119:K121"/>
    <mergeCell ref="M119:M121"/>
    <mergeCell ref="P119:P121"/>
    <mergeCell ref="L108:L112"/>
    <mergeCell ref="L114:L118"/>
    <mergeCell ref="L119:L123"/>
    <mergeCell ref="J108:J111"/>
    <mergeCell ref="K108:K111"/>
    <mergeCell ref="M108:M111"/>
    <mergeCell ref="E1:I1"/>
    <mergeCell ref="E47:E48"/>
    <mergeCell ref="I47:I48"/>
    <mergeCell ref="P47:P48"/>
    <mergeCell ref="F47:F48"/>
    <mergeCell ref="L1:R1"/>
    <mergeCell ref="E8:O8"/>
    <mergeCell ref="P108:P111"/>
    <mergeCell ref="J114:J118"/>
    <mergeCell ref="K114:K118"/>
    <mergeCell ref="M114:M118"/>
    <mergeCell ref="P114:P118"/>
    <mergeCell ref="D47:D48"/>
    <mergeCell ref="D11:O11"/>
    <mergeCell ref="N47:N48"/>
    <mergeCell ref="G47:G48"/>
    <mergeCell ref="H47:H48"/>
    <mergeCell ref="M47:M48"/>
    <mergeCell ref="K47:K48"/>
    <mergeCell ref="J47:J48"/>
    <mergeCell ref="E9:Q9"/>
    <mergeCell ref="E10:O10"/>
    <mergeCell ref="Q47:Q48"/>
    <mergeCell ref="L47:L48"/>
    <mergeCell ref="O47:O48"/>
    <mergeCell ref="D108:D112"/>
    <mergeCell ref="D124:D129"/>
    <mergeCell ref="E124:E129"/>
    <mergeCell ref="I124:I129"/>
    <mergeCell ref="F124:F129"/>
    <mergeCell ref="D114:D118"/>
    <mergeCell ref="D119:D123"/>
    <mergeCell ref="G124:G129"/>
    <mergeCell ref="G108:G112"/>
    <mergeCell ref="G114:G118"/>
    <mergeCell ref="E108:E112"/>
    <mergeCell ref="I108:I112"/>
    <mergeCell ref="E119:E123"/>
    <mergeCell ref="I119:I123"/>
    <mergeCell ref="H114:H118"/>
    <mergeCell ref="E114:E118"/>
    <mergeCell ref="I114:I118"/>
    <mergeCell ref="H119:H123"/>
    <mergeCell ref="G119:G123"/>
    <mergeCell ref="H124:H129"/>
    <mergeCell ref="F108:F112"/>
    <mergeCell ref="F114:F118"/>
    <mergeCell ref="F119:F123"/>
    <mergeCell ref="H108:H112"/>
    <mergeCell ref="D141:D144"/>
    <mergeCell ref="D130:D132"/>
    <mergeCell ref="E130:E132"/>
    <mergeCell ref="F146:F149"/>
    <mergeCell ref="D146:D149"/>
    <mergeCell ref="E146:E149"/>
    <mergeCell ref="E141:E144"/>
    <mergeCell ref="I141:I144"/>
    <mergeCell ref="G130:G132"/>
    <mergeCell ref="G141:G143"/>
    <mergeCell ref="H130:H132"/>
    <mergeCell ref="H141:H143"/>
    <mergeCell ref="D133:D135"/>
    <mergeCell ref="D136:D138"/>
    <mergeCell ref="I130:I132"/>
    <mergeCell ref="F141:F144"/>
    <mergeCell ref="F130:F132"/>
    <mergeCell ref="G136:G138"/>
    <mergeCell ref="G133:G135"/>
    <mergeCell ref="E136:E138"/>
    <mergeCell ref="E133:E135"/>
    <mergeCell ref="I146:I149"/>
    <mergeCell ref="G146:G149"/>
    <mergeCell ref="H146:H149"/>
    <mergeCell ref="Q124:Q129"/>
    <mergeCell ref="Q130:Q132"/>
    <mergeCell ref="Q141:Q143"/>
    <mergeCell ref="Q146:Q149"/>
    <mergeCell ref="Q108:Q112"/>
    <mergeCell ref="Q114:Q118"/>
    <mergeCell ref="Q119:Q123"/>
    <mergeCell ref="L146:L149"/>
    <mergeCell ref="O136:O138"/>
    <mergeCell ref="L136:L138"/>
    <mergeCell ref="O133:O135"/>
    <mergeCell ref="L133:L135"/>
    <mergeCell ref="O146:O149"/>
    <mergeCell ref="N124:N129"/>
    <mergeCell ref="N130:N132"/>
    <mergeCell ref="N141:N144"/>
    <mergeCell ref="N146:N149"/>
    <mergeCell ref="N114:N118"/>
    <mergeCell ref="N119:N123"/>
    <mergeCell ref="N108:N112"/>
    <mergeCell ref="O108:O112"/>
    <mergeCell ref="O114:O118"/>
    <mergeCell ref="O119:O123"/>
    <mergeCell ref="O124:O129"/>
  </mergeCells>
  <pageMargins left="0.41" right="0.15748031496062992" top="0.15748031496062992" bottom="0.27559055118110237" header="0.31496062992125984" footer="0.19685039370078741"/>
  <pageSetup paperSize="9" scale="5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2020-10-29T07:10:35Z</cp:lastPrinted>
  <dcterms:created xsi:type="dcterms:W3CDTF">2014-07-07T05:57:34Z</dcterms:created>
  <dcterms:modified xsi:type="dcterms:W3CDTF">2020-12-09T12:46:29Z</dcterms:modified>
</cp:coreProperties>
</file>